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35" windowHeight="8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Y8" i="1" l="1"/>
  <c r="Z8" i="1"/>
  <c r="AA8" i="1"/>
  <c r="AE57" i="1" l="1"/>
  <c r="AC40" i="1"/>
  <c r="Q40" i="1"/>
  <c r="AC39" i="1" l="1"/>
  <c r="AC16" i="1"/>
  <c r="AE16" i="1" s="1"/>
  <c r="O8" i="1" l="1"/>
  <c r="P8" i="1"/>
  <c r="N8" i="1"/>
  <c r="AC77" i="1" l="1"/>
  <c r="AE77" i="1" s="1"/>
  <c r="R8" i="1" l="1"/>
  <c r="S8" i="1"/>
  <c r="T8" i="1"/>
  <c r="U8" i="1"/>
  <c r="V8" i="1"/>
  <c r="W8" i="1"/>
  <c r="X8" i="1"/>
  <c r="AF8" i="1"/>
  <c r="AC112" i="1" l="1"/>
  <c r="AC80" i="1"/>
  <c r="AE80" i="1" s="1"/>
  <c r="AC71" i="1"/>
  <c r="AC72" i="1"/>
  <c r="AE72" i="1" s="1"/>
  <c r="AC73" i="1"/>
  <c r="AE73" i="1" s="1"/>
  <c r="AC74" i="1"/>
  <c r="AE74" i="1" s="1"/>
  <c r="K72" i="1" l="1"/>
  <c r="K73" i="1" s="1"/>
  <c r="K74" i="1" s="1"/>
  <c r="AC137" i="1"/>
  <c r="AE137" i="1" s="1"/>
  <c r="AC136" i="1"/>
  <c r="AE136" i="1" s="1"/>
  <c r="Q135" i="1"/>
  <c r="AC135" i="1" s="1"/>
  <c r="AE135" i="1" s="1"/>
  <c r="Q133" i="1"/>
  <c r="AC133" i="1" s="1"/>
  <c r="AE133" i="1" s="1"/>
  <c r="Q130" i="1"/>
  <c r="AC130" i="1" s="1"/>
  <c r="AE130" i="1" s="1"/>
  <c r="Q129" i="1"/>
  <c r="AC129" i="1" s="1"/>
  <c r="AE129" i="1" s="1"/>
  <c r="Q128" i="1"/>
  <c r="AC128" i="1" s="1"/>
  <c r="AE128" i="1" s="1"/>
  <c r="Q126" i="1"/>
  <c r="AC126" i="1" s="1"/>
  <c r="AE126" i="1" s="1"/>
  <c r="Q123" i="1"/>
  <c r="AC123" i="1" s="1"/>
  <c r="AE123" i="1" s="1"/>
  <c r="Q122" i="1"/>
  <c r="AC122" i="1" s="1"/>
  <c r="AE122" i="1" s="1"/>
  <c r="Q121" i="1"/>
  <c r="AC121" i="1" s="1"/>
  <c r="AE121" i="1" s="1"/>
  <c r="Q119" i="1"/>
  <c r="AE119" i="1" s="1"/>
  <c r="Q117" i="1"/>
  <c r="AC117" i="1" s="1"/>
  <c r="AE117" i="1" s="1"/>
  <c r="Q114" i="1"/>
  <c r="AC114" i="1" s="1"/>
  <c r="AE114" i="1" s="1"/>
  <c r="Q113" i="1"/>
  <c r="AC113" i="1" s="1"/>
  <c r="AE113" i="1" s="1"/>
  <c r="AE112" i="1"/>
  <c r="Q110" i="1"/>
  <c r="AC110" i="1" s="1"/>
  <c r="AE110" i="1" s="1"/>
  <c r="AC107" i="1"/>
  <c r="AE107" i="1" s="1"/>
  <c r="Q106" i="1"/>
  <c r="AC106" i="1" s="1"/>
  <c r="AE106" i="1" s="1"/>
  <c r="Q105" i="1"/>
  <c r="AE105" i="1" s="1"/>
  <c r="Q103" i="1"/>
  <c r="AC103" i="1" s="1"/>
  <c r="AE103" i="1" s="1"/>
  <c r="Q100" i="1"/>
  <c r="AC100" i="1" s="1"/>
  <c r="AE100" i="1" s="1"/>
  <c r="Q99" i="1"/>
  <c r="AC99" i="1" s="1"/>
  <c r="AE99" i="1" s="1"/>
  <c r="Q98" i="1"/>
  <c r="AC98" i="1" s="1"/>
  <c r="AE98" i="1" s="1"/>
  <c r="Q96" i="1"/>
  <c r="AC96" i="1" s="1"/>
  <c r="AE96" i="1" s="1"/>
  <c r="Q94" i="1"/>
  <c r="AC94" i="1" s="1"/>
  <c r="AE94" i="1" s="1"/>
  <c r="Q91" i="1"/>
  <c r="AC91" i="1" s="1"/>
  <c r="AE91" i="1" s="1"/>
  <c r="AE8" i="1" s="1"/>
  <c r="Q90" i="1"/>
  <c r="AC90" i="1" s="1"/>
  <c r="AE90" i="1" s="1"/>
  <c r="Q89" i="1"/>
  <c r="AC89" i="1" s="1"/>
  <c r="AE89" i="1" s="1"/>
  <c r="Q87" i="1"/>
  <c r="AC87" i="1" s="1"/>
  <c r="AE87" i="1" s="1"/>
  <c r="Q84" i="1"/>
  <c r="AC84" i="1" s="1"/>
  <c r="AE84" i="1" s="1"/>
  <c r="Q83" i="1"/>
  <c r="AC83" i="1" s="1"/>
  <c r="AE83" i="1" s="1"/>
  <c r="Q82" i="1"/>
  <c r="AC82" i="1" s="1"/>
  <c r="AE82" i="1" s="1"/>
  <c r="AC76" i="1"/>
  <c r="AE76" i="1" s="1"/>
  <c r="Q75" i="1"/>
  <c r="AC75" i="1" s="1"/>
  <c r="AE75" i="1" s="1"/>
  <c r="AE71" i="1"/>
  <c r="Q69" i="1"/>
  <c r="AC69" i="1" s="1"/>
  <c r="AE69" i="1" s="1"/>
  <c r="Q67" i="1"/>
  <c r="AC67" i="1" s="1"/>
  <c r="AE67" i="1" s="1"/>
  <c r="Q64" i="1"/>
  <c r="AC64" i="1" s="1"/>
  <c r="AE64" i="1" s="1"/>
  <c r="Q63" i="1"/>
  <c r="AC63" i="1" s="1"/>
  <c r="AE63" i="1" s="1"/>
  <c r="Q62" i="1"/>
  <c r="Q60" i="1"/>
  <c r="AC60" i="1" s="1"/>
  <c r="AE60" i="1" s="1"/>
  <c r="Q57" i="1"/>
  <c r="AC57" i="1" s="1"/>
  <c r="Q56" i="1"/>
  <c r="AC56" i="1" s="1"/>
  <c r="AE56" i="1" s="1"/>
  <c r="AC55" i="1"/>
  <c r="AE55" i="1" s="1"/>
  <c r="Q53" i="1"/>
  <c r="AC53" i="1" s="1"/>
  <c r="AE53" i="1" s="1"/>
  <c r="Q50" i="1"/>
  <c r="AC50" i="1" s="1"/>
  <c r="AE50" i="1" s="1"/>
  <c r="Q49" i="1"/>
  <c r="AC49" i="1" s="1"/>
  <c r="Q48" i="1"/>
  <c r="AC48" i="1" s="1"/>
  <c r="AE48" i="1" s="1"/>
  <c r="Q46" i="1"/>
  <c r="AC46" i="1" s="1"/>
  <c r="AE46" i="1" s="1"/>
  <c r="Q44" i="1"/>
  <c r="AC44" i="1" s="1"/>
  <c r="AE44" i="1" s="1"/>
  <c r="Q42" i="1"/>
  <c r="AC42" i="1" s="1"/>
  <c r="AE42" i="1" s="1"/>
  <c r="Q41" i="1"/>
  <c r="AC41" i="1" s="1"/>
  <c r="AE41" i="1" s="1"/>
  <c r="Q39" i="1"/>
  <c r="AE39" i="1" s="1"/>
  <c r="Q38" i="1"/>
  <c r="AC38" i="1" s="1"/>
  <c r="AE38" i="1" s="1"/>
  <c r="Q37" i="1"/>
  <c r="AC37" i="1" s="1"/>
  <c r="AE37" i="1" s="1"/>
  <c r="AC35" i="1"/>
  <c r="Q32" i="1"/>
  <c r="AC32" i="1" s="1"/>
  <c r="AE32" i="1" s="1"/>
  <c r="Q31" i="1"/>
  <c r="AC31" i="1" s="1"/>
  <c r="AE31" i="1" s="1"/>
  <c r="AC29" i="1"/>
  <c r="AE29" i="1" s="1"/>
  <c r="Q27" i="1"/>
  <c r="AC27" i="1" s="1"/>
  <c r="AE27" i="1" s="1"/>
  <c r="Q24" i="1"/>
  <c r="AC24" i="1" s="1"/>
  <c r="AE24" i="1" s="1"/>
  <c r="Q23" i="1"/>
  <c r="AE23" i="1" s="1"/>
  <c r="Q22" i="1"/>
  <c r="AC22" i="1" s="1"/>
  <c r="AE22" i="1" s="1"/>
  <c r="AC21" i="1"/>
  <c r="AE21" i="1" s="1"/>
  <c r="Q20" i="1"/>
  <c r="AC20" i="1" s="1"/>
  <c r="AE20" i="1" s="1"/>
  <c r="Q19" i="1"/>
  <c r="Q18" i="1"/>
  <c r="AC18" i="1" s="1"/>
  <c r="AE18" i="1" s="1"/>
  <c r="Q17" i="1"/>
  <c r="Q16" i="1"/>
  <c r="AC17" i="1" s="1"/>
  <c r="AE17" i="1" s="1"/>
  <c r="Q14" i="1"/>
  <c r="AC14" i="1" s="1"/>
  <c r="AE14" i="1" s="1"/>
  <c r="Q12" i="1"/>
  <c r="AC12" i="1" s="1"/>
  <c r="AE12" i="1" s="1"/>
  <c r="Q10" i="1"/>
  <c r="AC10" i="1" s="1"/>
  <c r="AE10" i="1" s="1"/>
  <c r="AC19" i="1" l="1"/>
  <c r="AE19" i="1" s="1"/>
  <c r="Q8" i="1"/>
  <c r="AC62" i="1"/>
  <c r="AC8" i="1" l="1"/>
</calcChain>
</file>

<file path=xl/sharedStrings.xml><?xml version="1.0" encoding="utf-8"?>
<sst xmlns="http://schemas.openxmlformats.org/spreadsheetml/2006/main" count="285" uniqueCount="205">
  <si>
    <t>NO</t>
  </si>
  <si>
    <t>NAMA SATUAN ORGANISASI/JABATAN</t>
  </si>
  <si>
    <t>STANDAR KEBUTUHAN SDM APARATUR (ABK)</t>
  </si>
  <si>
    <t>KUALIFIKASI PENDIDIKAN</t>
  </si>
  <si>
    <t>NAMA/NIP</t>
  </si>
  <si>
    <t>PNS BUP, PINDAH, DLL</t>
  </si>
  <si>
    <t>KEKURANGAN</t>
  </si>
  <si>
    <t>KELEBI      HAN</t>
  </si>
  <si>
    <t>PNS</t>
  </si>
  <si>
    <t>PPPK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</si>
  <si>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</si>
  <si>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</si>
  <si>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</si>
  <si>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</si>
  <si>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</si>
  <si>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</si>
  <si>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</si>
  <si>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</si>
  <si>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</si>
  <si>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</si>
  <si>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</si>
  <si>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</si>
  <si>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</si>
  <si>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</si>
  <si>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</si>
  <si>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</si>
  <si>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Dinas Pemberdayaan Masyarakat Desa</t>
  </si>
  <si>
    <t>Eselon II/Jabatan Pimpinan Tinggi Pratama</t>
  </si>
  <si>
    <t xml:space="preserve">Kepala Dinas Pemberdayaan Masyarakat dan Desa </t>
  </si>
  <si>
    <t>S2 Manajemen STIE-KBP</t>
  </si>
  <si>
    <t>Eselon III/Adminstrator</t>
  </si>
  <si>
    <t>Sekretaris</t>
  </si>
  <si>
    <t>Eselon IV/Pengawas</t>
  </si>
  <si>
    <t>A</t>
  </si>
  <si>
    <t xml:space="preserve">KASUBAG UMUM DAN KEPEGAWAIAN </t>
  </si>
  <si>
    <t>Adi Pondra, S.Pd                            19801120 201001 1 007</t>
  </si>
  <si>
    <t>S1 Pendidikan B. Inggris STKIP Padang</t>
  </si>
  <si>
    <t>Jabatan Pelaksana</t>
  </si>
  <si>
    <t>Pengelola Kepegawaian</t>
  </si>
  <si>
    <t>Muslim                                       19720916 200801 1 002</t>
  </si>
  <si>
    <t>SMEA N Batusangkar Jurusan Manajemen Pemasaran</t>
  </si>
  <si>
    <t xml:space="preserve">Pengadministrasi Umum  </t>
  </si>
  <si>
    <t xml:space="preserve">Pengelola Barang Milik Negara </t>
  </si>
  <si>
    <t xml:space="preserve">Sekretaris </t>
  </si>
  <si>
    <t>D III Akuntansi Politeknik UNAND</t>
  </si>
  <si>
    <t>Pengelola Sarana dan Prasarana Kantor</t>
  </si>
  <si>
    <t>SMA Muhammadyah 6 Jurusan IPS</t>
  </si>
  <si>
    <t>Pranata Kearsipan</t>
  </si>
  <si>
    <t xml:space="preserve">Teknisi Sarana dan Prasarana </t>
  </si>
  <si>
    <t>Tatang Supriatna                             19640415 201212 1 002</t>
  </si>
  <si>
    <t>SMP</t>
  </si>
  <si>
    <t>B</t>
  </si>
  <si>
    <t xml:space="preserve">KASUBAG PERENCANAAN </t>
  </si>
  <si>
    <t>S1 Ilmu Pemerintahan IPDN</t>
  </si>
  <si>
    <t>Penyusun Program, Anggaran dan Pelaporan</t>
  </si>
  <si>
    <t xml:space="preserve">Pengolah Data </t>
  </si>
  <si>
    <t>Pengadministrasi Umum</t>
  </si>
  <si>
    <t>C</t>
  </si>
  <si>
    <t xml:space="preserve">Kepala Sub Bagian Keuangan </t>
  </si>
  <si>
    <t xml:space="preserve">Verifikator Keuangan </t>
  </si>
  <si>
    <t xml:space="preserve">Bendahara </t>
  </si>
  <si>
    <t>Dewi Insani, S.Si                            19760806 201001 2 004</t>
  </si>
  <si>
    <t>S1 Biologi UNP</t>
  </si>
  <si>
    <t xml:space="preserve">Pengadministrasi keuangan </t>
  </si>
  <si>
    <t>S1 Ekonomi Manajemen UNES</t>
  </si>
  <si>
    <t xml:space="preserve">Pengelola Gaji </t>
  </si>
  <si>
    <t>Bobi Istianto                                     19810731 201001 1 010</t>
  </si>
  <si>
    <t>Penyusun Laporan Keuangan</t>
  </si>
  <si>
    <t xml:space="preserve">  Meidhani Martha, A.Md  198605162008041001</t>
  </si>
  <si>
    <t xml:space="preserve">KABID PEMERINTAHAN DESA/NAGARI </t>
  </si>
  <si>
    <t>S2 Perencanaan dan Kebijakan UI</t>
  </si>
  <si>
    <t>Pengolah Data</t>
  </si>
  <si>
    <t xml:space="preserve">Pengadministrasi Umum </t>
  </si>
  <si>
    <t xml:space="preserve">Penyusun Pembinaan Institusi Masyarakat Pedesaan </t>
  </si>
  <si>
    <t xml:space="preserve">KASI KEUANGAN ASET DESA/NAGARI </t>
  </si>
  <si>
    <t>S1 Pertanian UNAND</t>
  </si>
  <si>
    <t>Drs. Eko Herlambang, ST, MT  19641029 199203 1 008</t>
  </si>
  <si>
    <t>S2 Teknik Jalan UGM Yogyakarta</t>
  </si>
  <si>
    <t>KPAA Jurusan Tata Usaha</t>
  </si>
  <si>
    <t xml:space="preserve">KABID KELEMBAGAAN MASYARAKAT DAN ADAT </t>
  </si>
  <si>
    <t>S2 Ilmu Lingkungan UNP</t>
  </si>
  <si>
    <t>S1 Akuntansi UNAND</t>
  </si>
  <si>
    <t>Kedokteran UNAND</t>
  </si>
  <si>
    <t>Penyusun Rencana Peningkatan Peran Serta Masyarakat</t>
  </si>
  <si>
    <t xml:space="preserve">KASI PEMBERDAYAAN KELEMBAGAAN ADAT </t>
  </si>
  <si>
    <t>Dra. Nila Hesti                            19640127 199009 2 001</t>
  </si>
  <si>
    <t>S1 Administrasi Negara Stisipol (IB)</t>
  </si>
  <si>
    <t>Penyusun Pembinaan Institusi Masyarakat Pedesaan</t>
  </si>
  <si>
    <t xml:space="preserve">               </t>
  </si>
  <si>
    <t>Desrianto Boy, S.Pd, M.Si         19721228 199812 1 005</t>
  </si>
  <si>
    <t>S2 Administrasi Negara LAN Bandung</t>
  </si>
  <si>
    <t xml:space="preserve">KASI PEMBERDAYAAN EKONOMI MASYARAKAT </t>
  </si>
  <si>
    <t>Merlinda Agustini, S.Si, Apt, M.Kes    19690824 199803 2 002</t>
  </si>
  <si>
    <t>S2 Universitas Indonesia</t>
  </si>
  <si>
    <t>S2 Manajemen UNP</t>
  </si>
  <si>
    <t xml:space="preserve">SMA YP. Mantra Mariana Palembang Jurusan IPS </t>
  </si>
  <si>
    <t>Ira Miranda , SH                         19700114 199803 2 004</t>
  </si>
  <si>
    <t>S1 Hukum UBH</t>
  </si>
  <si>
    <t>S1 Teknik Elektro UBH Padang</t>
  </si>
  <si>
    <t>Martias Ricardo, ST                         19700724 200501 1 010</t>
  </si>
  <si>
    <t>STM Sawahlunto Jurusan Mesin</t>
  </si>
  <si>
    <t>S2 Ekonomi Manajemen STIE-KBP</t>
  </si>
  <si>
    <t>Vera Irawati, ST, MM                     19800918 200604 2 006</t>
  </si>
  <si>
    <t xml:space="preserve">S2 Ilmu Lingkungan UNP </t>
  </si>
  <si>
    <t>Drs. Nelda Hanum, M.Si                      19681205 199403 2 006</t>
  </si>
  <si>
    <t>S1 Administrasi Negara STIA Adabiah</t>
  </si>
  <si>
    <t>Jafri                                                19671017 200701 1 004</t>
  </si>
  <si>
    <t xml:space="preserve">Penyusun Rencana Peningkatan Peran Serta Masyarakat </t>
  </si>
  <si>
    <t>Provinsi Sumatera Barat</t>
  </si>
  <si>
    <t xml:space="preserve">SMA                                                </t>
  </si>
  <si>
    <t>SLTA</t>
  </si>
  <si>
    <t xml:space="preserve"> Kepala Dinas Pemberdayaan Masyarakat dan Desa</t>
  </si>
  <si>
    <t>NIP. 19621222 198403 1 0054</t>
  </si>
  <si>
    <t>Drs. H. SYAFRIZAL, MM</t>
  </si>
  <si>
    <t>SP. UNES</t>
  </si>
  <si>
    <t xml:space="preserve">     Pratama Winia Nazwir, S.STP. M.Si     19930926 201406 1 001</t>
  </si>
  <si>
    <t>M. Faridz Aulia, S.STP. MM                   19930829 201507 1 002</t>
  </si>
  <si>
    <t>SI Ilmu Pemerintahan IPDN</t>
  </si>
  <si>
    <t>S2  SDM UBH</t>
  </si>
  <si>
    <t>Supriyadi, SE ,M.Si                         19670525 199803 1 004</t>
  </si>
  <si>
    <t xml:space="preserve">SMA Adabiah Padang </t>
  </si>
  <si>
    <t>S1</t>
  </si>
  <si>
    <t>S1 UNES</t>
  </si>
  <si>
    <t>MUTASI</t>
  </si>
  <si>
    <t>IMPASSING</t>
  </si>
  <si>
    <t>D.III Politeknik Unand</t>
  </si>
  <si>
    <t>S 1 Ilmu Pemerintahan IPDN</t>
  </si>
  <si>
    <t xml:space="preserve">SMA </t>
  </si>
  <si>
    <t>Chintia Dewi Putri, S.Kom.M.Ikom  19800725 200501 2 013</t>
  </si>
  <si>
    <t>S.2 Ilmu Komputer</t>
  </si>
  <si>
    <t>SMA 17 Jakarta</t>
  </si>
  <si>
    <t>SH</t>
  </si>
  <si>
    <t>Drs. Syafrizal, MM                                                   19621222 198403 1 004</t>
  </si>
  <si>
    <t>Melyati                                                                      19670901 198711 2 001</t>
  </si>
  <si>
    <t>Sisi Sasmita, A.Md                                                 19820701 201101 2 003</t>
  </si>
  <si>
    <t>Junaidi                                                                19740505 200701 1 007</t>
  </si>
  <si>
    <t>Rahmat Zakia, A.Md                               19880225 201101 1 003</t>
  </si>
  <si>
    <t>Azwar, SE, M.Si                                        19630721 198903 1 005</t>
  </si>
  <si>
    <t>Mettrawati, SE                                     19750207 20100 1 2005</t>
  </si>
  <si>
    <t>Ir. Effi Zulfia Naros                                      19651026 199403 2 003</t>
  </si>
  <si>
    <t>Firmanto, S.IP                                         19880419 200701 1 002</t>
  </si>
  <si>
    <t>Dra. Hendrawati Roza, M.Si                             19640205 198410 2 004</t>
  </si>
  <si>
    <t>Retta Tesia, SE                                          19850314 201001 2 024</t>
  </si>
  <si>
    <t xml:space="preserve">Armita                                                           19701116 199403 2 003                          </t>
  </si>
  <si>
    <t>Wasnayeti                                            19640827 200701 2 001</t>
  </si>
  <si>
    <t>Yeni Erlinda                                          19630415 199009 2 001</t>
  </si>
  <si>
    <t>Dodi Pramudia, SH                                19760423 201001 1 006</t>
  </si>
  <si>
    <t>Romlus, SH                                         19751229 199503 1 001</t>
  </si>
  <si>
    <t xml:space="preserve">     dr. Indra Wenni, M.PH                   19730413 200212 2 001</t>
  </si>
  <si>
    <t>Firdaus Aziz                                        19750511 200701 1 010</t>
  </si>
  <si>
    <t>Siti Hafsyah Siregar, SH, MM                  19690904 199803 2 005</t>
  </si>
  <si>
    <t>Yuli Yuswan                                           19660724 200701 1 002</t>
  </si>
  <si>
    <t>Osvinal                                                              19630823 198203 1 001</t>
  </si>
  <si>
    <t xml:space="preserve">Sulastri                                                         19810901 201406 2 005                      </t>
  </si>
  <si>
    <t xml:space="preserve"> Azhari, S.Sos                                          19630518 199203 1 002</t>
  </si>
  <si>
    <t>Airassandi Vinika Adhhitya, S.STP       19940117 201609 2 002</t>
  </si>
  <si>
    <t>KELAS JABATAN</t>
  </si>
  <si>
    <t>Retma Nency, S.STP                            19810323 199912 2 002</t>
  </si>
  <si>
    <t>Rio Antonio Febrio, S.STP                      19810323 199912 2 002</t>
  </si>
  <si>
    <t>Drs. Akral, MM                                      19670526 199703 1 003</t>
  </si>
  <si>
    <t>S2 Manajemen</t>
  </si>
  <si>
    <t>Agung Permana Putra, S.STP  / 19970521 201908 1 001</t>
  </si>
  <si>
    <t xml:space="preserve">Fryyanka Nugraha, S.STP                       19940620 201609 1 003        </t>
  </si>
  <si>
    <t>Pengadministrasi Kepegawaian</t>
  </si>
  <si>
    <t>D. III Kearsipan</t>
  </si>
  <si>
    <t>RIIL TERSEDIA PNS 2021 (4+5)</t>
  </si>
  <si>
    <t>Pengadministrasi Persuratan</t>
  </si>
  <si>
    <t>Ekonomi Unand</t>
  </si>
  <si>
    <t>D.IV IPDN</t>
  </si>
  <si>
    <t>DATA KEBUTUHAN APARATUR SIPIL DINAS PEMBERDAYAAN MASYARAKAT DAN DESA</t>
  </si>
  <si>
    <t>PEMERINTAH DAERAH PROVINSI SUMATERA BARAT TAHUN 2022</t>
  </si>
  <si>
    <t>PNS TAHUN 2021</t>
  </si>
  <si>
    <t>PNS TAHUN 2022</t>
  </si>
  <si>
    <t>USUL FORMASI 2022</t>
  </si>
  <si>
    <t>Hamidi Asnur                                     19750512 201001 1 007</t>
  </si>
  <si>
    <t>Sosiologi Unand</t>
  </si>
  <si>
    <t>Rosmadeli, SKM.M. Biomed     19701104 199303 2 002</t>
  </si>
  <si>
    <t>Padang,     Maret  2021</t>
  </si>
  <si>
    <t xml:space="preserve">KASI PEMBINAAN PEMERINTAHAN DESA/NAGARI </t>
  </si>
  <si>
    <t>Pengelola Keuangan dan Pendapatan Desa/Nagari</t>
  </si>
  <si>
    <t>KASI PENINGKATAN KAPASITAS PEMERINTAHAN DESA/NAGARI</t>
  </si>
  <si>
    <t xml:space="preserve">KASI PEMBERDAYAAN  KESEJAHTERAAN KELUARGA </t>
  </si>
  <si>
    <t>Analis Institusi Masyarakat Pedesaan</t>
  </si>
  <si>
    <t>Pengelola Data Pemberdayaan Masyarakat</t>
  </si>
  <si>
    <t xml:space="preserve">Penyusun Bahan Pembinaan Institusi Masyarakat Pedesaan </t>
  </si>
  <si>
    <t xml:space="preserve">Pengelola Data Pemberdayaan Masyarakat dan Kelembagaan </t>
  </si>
  <si>
    <t>KABID USAHA EKONOMI MASYARAKAT DAN KAWASAN PEDESAAN</t>
  </si>
  <si>
    <t>Analis Pengembangan Ekonomi Pedesaan</t>
  </si>
  <si>
    <t>KASI KERJASAMA DAN PEMBANGUNAN KAWASAN PEDESAAN</t>
  </si>
  <si>
    <t>KASI LUMBUNG PANGAN MASYARAKAT PERDESAAN</t>
  </si>
  <si>
    <t>KABID BIDANG SUMBER DAYA ALAM DAN TEKNOLOGI TEPAT GUNA</t>
  </si>
  <si>
    <t>KASI TEKNOLOGI TEPAT GUNA</t>
  </si>
  <si>
    <t>KASI SARANA PRASRANA DESA/NAGARI</t>
  </si>
  <si>
    <t>KASI PENGEMBANGAN SUMBER DAYA ALAM DAN LINGKUNGAN PEDESAAN</t>
  </si>
  <si>
    <t xml:space="preserve">KASI PEMBERDAYAN KELEMBAGAAN DAN PARTISIPASI MASYARAKAT </t>
  </si>
  <si>
    <t>Mafral, SE                                            19690409 199903 1 003</t>
  </si>
  <si>
    <t>Hanif Ersha, S.Sos                    19940821 202012 1 005</t>
  </si>
  <si>
    <t>Muherni, A.Md                                                         19870609 202012 2 004</t>
  </si>
  <si>
    <t>Riyan Nugraha, SE                               19930105 202012 1 009</t>
  </si>
  <si>
    <t>Etvianti S.P                                            19740421 200604 2 016</t>
  </si>
  <si>
    <t>Ruji Aprilus Al Jasri, SH                          19840407  201001 1 010</t>
  </si>
  <si>
    <t>Muhammad Nazif, S.Sos                       19781225 200802 1 001</t>
  </si>
  <si>
    <t>Pengelola Pemberdayaan Masyarakat</t>
  </si>
  <si>
    <t>REALISASI PENERIMAAN CPNS TAHUN 2019</t>
  </si>
  <si>
    <t>Drs. Armeyn                                                                                    19630220 199403 1 005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</si>
</sst>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0_);\(0\)"/>
  </numFmts>
  <fonts count="26">
    <font>
      <sz val="11"/>
      <color theme="1"/>
      <name val="Calibri"/>
      <charset val="134"/>
      <scheme val="minor"/>
    </font>
    <font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0"/>
      <color theme="1"/>
      <name val="Arial Narrow"/>
      <family val="2"/>
    </font>
    <font>
      <b/>
      <sz val="7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sz val="7"/>
      <color theme="1"/>
      <name val="Arial Narrow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19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9" fillId="0" borderId="0"/>
    <xf numFmtId="43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20" fillId="0" borderId="0"/>
  </cellStyleXfs>
  <cellXfs count="152">
    <xf numFmtId="0" fontId="0" fillId="0" borderId="0" xfId="0"/>
    <xf numFmtId="0" fontId="1" fillId="0" borderId="0" xfId="5" applyFont="1" applyFill="1" applyBorder="1"/>
    <xf numFmtId="0" fontId="1" fillId="0" borderId="0" xfId="5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/>
    </xf>
    <xf numFmtId="0" fontId="6" fillId="0" borderId="2" xfId="5" applyFont="1" applyFill="1" applyBorder="1" applyAlignment="1"/>
    <xf numFmtId="0" fontId="1" fillId="0" borderId="6" xfId="5" applyFont="1" applyFill="1" applyBorder="1" applyAlignment="1">
      <alignment horizontal="center"/>
    </xf>
    <xf numFmtId="0" fontId="6" fillId="0" borderId="2" xfId="5" applyFont="1" applyFill="1" applyBorder="1" applyAlignment="1">
      <alignment vertical="center"/>
    </xf>
    <xf numFmtId="0" fontId="7" fillId="0" borderId="2" xfId="5" applyFont="1" applyFill="1" applyBorder="1" applyAlignment="1">
      <alignment vertical="top"/>
    </xf>
    <xf numFmtId="0" fontId="8" fillId="0" borderId="2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/>
    </xf>
    <xf numFmtId="0" fontId="7" fillId="0" borderId="2" xfId="5" applyFont="1" applyFill="1" applyBorder="1"/>
    <xf numFmtId="0" fontId="7" fillId="0" borderId="2" xfId="5" applyFont="1" applyFill="1" applyBorder="1" applyAlignment="1">
      <alignment horizontal="left"/>
    </xf>
    <xf numFmtId="0" fontId="1" fillId="0" borderId="6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left" vertical="center"/>
    </xf>
    <xf numFmtId="0" fontId="0" fillId="0" borderId="0" xfId="0" applyFill="1"/>
    <xf numFmtId="0" fontId="1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" fillId="0" borderId="2" xfId="5" applyFont="1" applyFill="1" applyBorder="1"/>
    <xf numFmtId="0" fontId="1" fillId="0" borderId="2" xfId="5" applyFont="1" applyFill="1" applyBorder="1" applyAlignment="1">
      <alignment horizontal="center"/>
    </xf>
    <xf numFmtId="0" fontId="9" fillId="0" borderId="2" xfId="5" applyFont="1" applyFill="1" applyBorder="1" applyAlignment="1">
      <alignment horizontal="left"/>
    </xf>
    <xf numFmtId="0" fontId="9" fillId="0" borderId="2" xfId="5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13" fillId="0" borderId="2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vertical="top"/>
    </xf>
    <xf numFmtId="0" fontId="10" fillId="0" borderId="2" xfId="5" applyFont="1" applyFill="1" applyBorder="1" applyAlignment="1">
      <alignment horizontal="center"/>
    </xf>
    <xf numFmtId="0" fontId="10" fillId="0" borderId="2" xfId="5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 readingOrder="1"/>
    </xf>
    <xf numFmtId="0" fontId="9" fillId="2" borderId="2" xfId="5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 applyBorder="1"/>
    <xf numFmtId="0" fontId="4" fillId="0" borderId="5" xfId="5" quotePrefix="1" applyFont="1" applyFill="1" applyBorder="1" applyAlignment="1">
      <alignment horizontal="center" vertical="center"/>
    </xf>
    <xf numFmtId="0" fontId="13" fillId="0" borderId="2" xfId="5" quotePrefix="1" applyFont="1" applyFill="1" applyBorder="1" applyAlignment="1">
      <alignment horizontal="center" vertical="center" wrapText="1"/>
    </xf>
    <xf numFmtId="0" fontId="17" fillId="0" borderId="2" xfId="5" quotePrefix="1" applyFont="1" applyFill="1" applyBorder="1" applyAlignment="1">
      <alignment horizontal="center" vertical="center" wrapText="1"/>
    </xf>
    <xf numFmtId="0" fontId="18" fillId="2" borderId="2" xfId="0" quotePrefix="1" applyFont="1" applyFill="1" applyBorder="1" applyAlignment="1">
      <alignment horizontal="center" vertical="center" wrapText="1" readingOrder="1"/>
    </xf>
    <xf numFmtId="0" fontId="7" fillId="2" borderId="2" xfId="5" applyFont="1" applyFill="1" applyBorder="1" applyAlignment="1"/>
    <xf numFmtId="0" fontId="9" fillId="2" borderId="2" xfId="0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left" vertical="center" wrapText="1"/>
    </xf>
    <xf numFmtId="0" fontId="9" fillId="2" borderId="2" xfId="5" applyFont="1" applyFill="1" applyBorder="1" applyAlignment="1">
      <alignment vertical="center"/>
    </xf>
    <xf numFmtId="0" fontId="0" fillId="2" borderId="0" xfId="0" applyFill="1"/>
    <xf numFmtId="0" fontId="9" fillId="2" borderId="2" xfId="5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readingOrder="1"/>
    </xf>
    <xf numFmtId="0" fontId="9" fillId="2" borderId="2" xfId="5" applyFont="1" applyFill="1" applyBorder="1" applyAlignment="1">
      <alignment horizontal="center" vertical="center" readingOrder="1"/>
    </xf>
    <xf numFmtId="0" fontId="7" fillId="2" borderId="2" xfId="5" applyFont="1" applyFill="1" applyBorder="1" applyAlignment="1">
      <alignment horizontal="center"/>
    </xf>
    <xf numFmtId="0" fontId="7" fillId="2" borderId="2" xfId="5" applyNumberFormat="1" applyFont="1" applyFill="1" applyBorder="1" applyAlignment="1" applyProtection="1">
      <alignment vertical="center"/>
    </xf>
    <xf numFmtId="0" fontId="7" fillId="2" borderId="2" xfId="5" applyNumberFormat="1" applyFont="1" applyFill="1" applyBorder="1" applyAlignment="1" applyProtection="1">
      <alignment horizontal="center" vertical="center"/>
    </xf>
    <xf numFmtId="0" fontId="7" fillId="2" borderId="2" xfId="5" applyFont="1" applyFill="1" applyBorder="1" applyAlignment="1">
      <alignment horizontal="left"/>
    </xf>
    <xf numFmtId="0" fontId="7" fillId="2" borderId="2" xfId="5" applyFont="1" applyFill="1" applyBorder="1" applyAlignment="1">
      <alignment horizontal="center" vertical="center"/>
    </xf>
    <xf numFmtId="0" fontId="9" fillId="2" borderId="2" xfId="5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left" vertical="center"/>
    </xf>
    <xf numFmtId="0" fontId="7" fillId="2" borderId="2" xfId="5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/>
    </xf>
    <xf numFmtId="0" fontId="9" fillId="2" borderId="2" xfId="5" applyFont="1" applyFill="1" applyBorder="1" applyAlignment="1">
      <alignment horizontal="left"/>
    </xf>
    <xf numFmtId="0" fontId="9" fillId="2" borderId="2" xfId="5" applyFont="1" applyFill="1" applyBorder="1"/>
    <xf numFmtId="164" fontId="9" fillId="2" borderId="2" xfId="5" applyNumberFormat="1" applyFont="1" applyFill="1" applyBorder="1" applyAlignment="1">
      <alignment horizontal="center" vertical="center"/>
    </xf>
    <xf numFmtId="0" fontId="7" fillId="2" borderId="2" xfId="5" applyFont="1" applyFill="1" applyBorder="1"/>
    <xf numFmtId="0" fontId="7" fillId="2" borderId="2" xfId="0" applyNumberFormat="1" applyFont="1" applyFill="1" applyBorder="1" applyAlignment="1" applyProtection="1">
      <alignment horizontal="center" vertical="center"/>
    </xf>
    <xf numFmtId="164" fontId="7" fillId="2" borderId="2" xfId="5" applyNumberFormat="1" applyFont="1" applyFill="1" applyBorder="1" applyAlignment="1">
      <alignment horizontal="center"/>
    </xf>
    <xf numFmtId="0" fontId="7" fillId="2" borderId="2" xfId="5" applyFont="1" applyFill="1" applyBorder="1" applyAlignment="1">
      <alignment horizontal="center" vertical="top" wrapText="1"/>
    </xf>
    <xf numFmtId="164" fontId="7" fillId="2" borderId="2" xfId="5" applyNumberFormat="1" applyFont="1" applyFill="1" applyBorder="1" applyAlignment="1">
      <alignment horizontal="center" vertical="center"/>
    </xf>
    <xf numFmtId="0" fontId="23" fillId="2" borderId="2" xfId="5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vertical="center"/>
    </xf>
    <xf numFmtId="0" fontId="7" fillId="2" borderId="2" xfId="5" applyFont="1" applyFill="1" applyBorder="1" applyAlignment="1" applyProtection="1">
      <alignment horizontal="left" wrapText="1"/>
      <protection locked="0"/>
    </xf>
    <xf numFmtId="0" fontId="15" fillId="2" borderId="2" xfId="5" applyNumberFormat="1" applyFont="1" applyFill="1" applyBorder="1" applyAlignment="1" applyProtection="1">
      <alignment vertical="center"/>
    </xf>
    <xf numFmtId="0" fontId="15" fillId="2" borderId="2" xfId="5" applyNumberFormat="1" applyFont="1" applyFill="1" applyBorder="1" applyAlignment="1" applyProtection="1">
      <alignment horizontal="center" vertical="center"/>
    </xf>
    <xf numFmtId="0" fontId="7" fillId="2" borderId="2" xfId="5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left" wrapText="1"/>
    </xf>
    <xf numFmtId="0" fontId="23" fillId="2" borderId="2" xfId="0" applyFont="1" applyFill="1" applyBorder="1" applyAlignment="1">
      <alignment horizontal="left" vertical="center" wrapText="1"/>
    </xf>
    <xf numFmtId="164" fontId="7" fillId="2" borderId="2" xfId="5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left" vertical="center" wrapText="1" indent="2"/>
    </xf>
    <xf numFmtId="0" fontId="9" fillId="2" borderId="2" xfId="0" applyFont="1" applyFill="1" applyBorder="1" applyAlignment="1">
      <alignment horizontal="center" vertical="center" wrapText="1" readingOrder="1"/>
    </xf>
    <xf numFmtId="164" fontId="9" fillId="2" borderId="2" xfId="5" applyNumberFormat="1" applyFont="1" applyFill="1" applyBorder="1" applyAlignment="1">
      <alignment horizontal="left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/>
    <xf numFmtId="0" fontId="1" fillId="2" borderId="0" xfId="5" applyFont="1" applyFill="1" applyBorder="1"/>
    <xf numFmtId="0" fontId="1" fillId="2" borderId="0" xfId="5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vertical="center"/>
    </xf>
    <xf numFmtId="0" fontId="10" fillId="2" borderId="2" xfId="5" quotePrefix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25" fillId="2" borderId="2" xfId="5" applyNumberFormat="1" applyFont="1" applyFill="1" applyBorder="1" applyAlignment="1" applyProtection="1">
      <alignment vertical="center"/>
    </xf>
    <xf numFmtId="0" fontId="25" fillId="0" borderId="2" xfId="8" applyNumberFormat="1" applyFont="1" applyFill="1" applyBorder="1" applyAlignment="1" applyProtection="1">
      <alignment vertical="center"/>
    </xf>
    <xf numFmtId="0" fontId="25" fillId="2" borderId="2" xfId="5" applyFont="1" applyFill="1" applyBorder="1" applyAlignment="1">
      <alignment vertical="center"/>
    </xf>
    <xf numFmtId="0" fontId="25" fillId="2" borderId="2" xfId="5" applyFont="1" applyFill="1" applyBorder="1" applyAlignment="1">
      <alignment vertical="top"/>
    </xf>
    <xf numFmtId="0" fontId="25" fillId="2" borderId="2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"/>
    </xf>
    <xf numFmtId="0" fontId="25" fillId="2" borderId="2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 applyProtection="1">
      <alignment horizontal="center" wrapText="1"/>
      <protection locked="0"/>
    </xf>
    <xf numFmtId="0" fontId="7" fillId="2" borderId="2" xfId="5" applyFont="1" applyFill="1" applyBorder="1" applyAlignment="1" applyProtection="1">
      <alignment horizontal="center" vertical="center" wrapText="1"/>
      <protection locked="0"/>
    </xf>
    <xf numFmtId="0" fontId="7" fillId="2" borderId="2" xfId="5" applyFont="1" applyFill="1" applyBorder="1" applyAlignment="1">
      <alignment horizontal="center" vertical="top"/>
    </xf>
    <xf numFmtId="0" fontId="7" fillId="2" borderId="2" xfId="5" applyFont="1" applyFill="1" applyBorder="1" applyAlignment="1">
      <alignment horizontal="center" wrapText="1"/>
    </xf>
    <xf numFmtId="0" fontId="7" fillId="2" borderId="2" xfId="5" applyNumberFormat="1" applyFont="1" applyFill="1" applyBorder="1" applyAlignment="1" applyProtection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3" fillId="2" borderId="2" xfId="5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7" fillId="2" borderId="7" xfId="5" applyFont="1" applyFill="1" applyBorder="1" applyAlignment="1">
      <alignment horizontal="center" wrapText="1"/>
    </xf>
    <xf numFmtId="0" fontId="7" fillId="2" borderId="8" xfId="5" applyFont="1" applyFill="1" applyBorder="1" applyAlignment="1">
      <alignment horizontal="center" wrapText="1"/>
    </xf>
    <xf numFmtId="0" fontId="25" fillId="2" borderId="7" xfId="5" applyFont="1" applyFill="1" applyBorder="1" applyAlignment="1">
      <alignment horizontal="left" vertical="top" wrapText="1"/>
    </xf>
    <xf numFmtId="0" fontId="25" fillId="2" borderId="9" xfId="5" applyFont="1" applyFill="1" applyBorder="1" applyAlignment="1">
      <alignment horizontal="left" vertical="top" wrapText="1"/>
    </xf>
    <xf numFmtId="0" fontId="25" fillId="2" borderId="8" xfId="5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left" vertical="center" wrapText="1"/>
    </xf>
    <xf numFmtId="0" fontId="7" fillId="2" borderId="2" xfId="5" applyFont="1" applyFill="1" applyBorder="1" applyAlignment="1" applyProtection="1">
      <alignment horizontal="left" vertical="center" wrapText="1"/>
      <protection locked="0"/>
    </xf>
    <xf numFmtId="0" fontId="24" fillId="2" borderId="0" xfId="0" applyFont="1" applyFill="1" applyBorder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 wrapText="1"/>
    </xf>
    <xf numFmtId="0" fontId="24" fillId="0" borderId="0" xfId="0" applyFont="1" applyAlignment="1">
      <alignment horizontal="center" wrapText="1"/>
    </xf>
    <xf numFmtId="0" fontId="7" fillId="2" borderId="2" xfId="5" applyNumberFormat="1" applyFont="1" applyFill="1" applyBorder="1" applyAlignment="1" applyProtection="1">
      <alignment horizontal="left" vertical="center"/>
    </xf>
    <xf numFmtId="0" fontId="25" fillId="2" borderId="2" xfId="5" applyNumberFormat="1" applyFont="1" applyFill="1" applyBorder="1" applyAlignment="1" applyProtection="1">
      <alignment horizontal="left" vertical="center" wrapText="1"/>
    </xf>
    <xf numFmtId="0" fontId="7" fillId="2" borderId="2" xfId="5" applyFont="1" applyFill="1" applyBorder="1" applyAlignment="1">
      <alignment horizontal="left"/>
    </xf>
    <xf numFmtId="0" fontId="25" fillId="2" borderId="2" xfId="5" applyFont="1" applyFill="1" applyBorder="1" applyAlignment="1">
      <alignment horizontal="left" vertical="center" wrapText="1"/>
    </xf>
    <xf numFmtId="0" fontId="7" fillId="2" borderId="2" xfId="5" applyFont="1" applyFill="1" applyBorder="1" applyAlignment="1" applyProtection="1">
      <alignment horizontal="left" vertical="center"/>
      <protection locked="0"/>
    </xf>
    <xf numFmtId="164" fontId="9" fillId="2" borderId="2" xfId="5" applyNumberFormat="1" applyFont="1" applyFill="1" applyBorder="1" applyAlignment="1">
      <alignment horizontal="left"/>
    </xf>
    <xf numFmtId="0" fontId="25" fillId="2" borderId="2" xfId="5" applyNumberFormat="1" applyFont="1" applyFill="1" applyBorder="1" applyAlignment="1" applyProtection="1">
      <alignment horizontal="left" vertical="center"/>
    </xf>
    <xf numFmtId="0" fontId="15" fillId="2" borderId="2" xfId="5" applyNumberFormat="1" applyFont="1" applyFill="1" applyBorder="1" applyAlignment="1" applyProtection="1">
      <alignment horizontal="center" vertical="center"/>
    </xf>
    <xf numFmtId="0" fontId="25" fillId="2" borderId="2" xfId="5" applyFont="1" applyFill="1" applyBorder="1" applyAlignment="1">
      <alignment horizontal="left" vertical="center"/>
    </xf>
    <xf numFmtId="0" fontId="7" fillId="2" borderId="7" xfId="5" applyFont="1" applyFill="1" applyBorder="1" applyAlignment="1" applyProtection="1">
      <alignment horizontal="left" vertical="center" wrapText="1"/>
      <protection locked="0"/>
    </xf>
    <xf numFmtId="0" fontId="7" fillId="2" borderId="8" xfId="5" applyFont="1" applyFill="1" applyBorder="1" applyAlignment="1" applyProtection="1">
      <alignment horizontal="left" vertical="center" wrapText="1"/>
      <protection locked="0"/>
    </xf>
    <xf numFmtId="0" fontId="7" fillId="2" borderId="2" xfId="5" applyFont="1" applyFill="1" applyBorder="1" applyAlignment="1">
      <alignment horizontal="center" vertical="top" wrapText="1"/>
    </xf>
    <xf numFmtId="0" fontId="2" fillId="0" borderId="0" xfId="5" applyFont="1" applyFill="1" applyBorder="1" applyAlignment="1">
      <alignment horizontal="center"/>
    </xf>
    <xf numFmtId="0" fontId="4" fillId="0" borderId="2" xfId="5" quotePrefix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/>
    </xf>
  </cellXfs>
  <cellStyles count="20">
    <cellStyle name="Comma [0] 2" xfId="10"/>
    <cellStyle name="Comma [0] 3" xfId="12"/>
    <cellStyle name="Comma [0] 4" xfId="13"/>
    <cellStyle name="Comma 2" xfId="9"/>
    <cellStyle name="Comma 3" xfId="11"/>
    <cellStyle name="Normal" xfId="0" builtinId="0"/>
    <cellStyle name="Normal 2" xfId="5"/>
    <cellStyle name="Normal 2 2" xfId="14"/>
    <cellStyle name="Normal 2 3" xfId="15"/>
    <cellStyle name="Normal 2 4" xfId="4"/>
    <cellStyle name="Normal 2 5" xfId="6"/>
    <cellStyle name="Normal 2_FORM PERHITUNGAN JUMLAH PNS" xfId="16"/>
    <cellStyle name="Normal 3" xfId="7"/>
    <cellStyle name="Normal 3 2" xfId="17"/>
    <cellStyle name="Normal 3_Lampiran" xfId="2"/>
    <cellStyle name="Normal 4" xfId="3"/>
    <cellStyle name="Normal 5" xfId="1"/>
    <cellStyle name="Normal 5 2" xfId="18"/>
    <cellStyle name="Normal 6" xfId="19"/>
    <cellStyle name="Normal_Form-DAERAH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8"/>
  <sheetViews>
    <sheetView tabSelected="1" topLeftCell="A116" workbookViewId="0">
      <selection activeCell="AB139" sqref="AB139:AG139"/>
    </sheetView>
  </sheetViews>
  <sheetFormatPr defaultColWidth="9" defaultRowHeight="15"/>
  <cols>
    <col min="1" max="1" width="1.85546875" customWidth="1"/>
    <col min="2" max="2" width="2.140625" customWidth="1"/>
    <col min="3" max="3" width="2" customWidth="1"/>
    <col min="4" max="5" width="1.85546875" customWidth="1"/>
    <col min="6" max="8" width="2" customWidth="1"/>
    <col min="9" max="9" width="1.7109375" customWidth="1"/>
    <col min="10" max="10" width="2.5703125" customWidth="1"/>
    <col min="11" max="11" width="7" customWidth="1"/>
    <col min="12" max="12" width="36" customWidth="1"/>
    <col min="13" max="13" width="6.140625" customWidth="1"/>
    <col min="14" max="14" width="9.28515625" customWidth="1"/>
    <col min="15" max="15" width="7.140625" customWidth="1"/>
    <col min="16" max="16" width="10" customWidth="1"/>
    <col min="17" max="17" width="7.140625" customWidth="1"/>
    <col min="18" max="18" width="26.85546875" customWidth="1"/>
    <col min="19" max="19" width="4.7109375" customWidth="1"/>
    <col min="20" max="20" width="4.5703125" customWidth="1"/>
    <col min="21" max="21" width="4.7109375" customWidth="1"/>
    <col min="22" max="22" width="4.85546875" customWidth="1"/>
    <col min="23" max="23" width="4.7109375" customWidth="1"/>
    <col min="24" max="24" width="4.7109375" style="47" customWidth="1"/>
    <col min="25" max="29" width="4.7109375" customWidth="1"/>
    <col min="30" max="30" width="8.42578125" customWidth="1"/>
    <col min="31" max="31" width="4.5703125" customWidth="1"/>
    <col min="32" max="32" width="6.5703125" customWidth="1"/>
    <col min="33" max="33" width="24.140625" customWidth="1"/>
  </cols>
  <sheetData>
    <row r="1" spans="1:35" ht="18">
      <c r="A1" s="1"/>
      <c r="B1" s="149" t="s">
        <v>169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</row>
    <row r="2" spans="1:35" ht="18">
      <c r="A2" s="149" t="s">
        <v>170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</row>
    <row r="3" spans="1:35">
      <c r="A3" s="1"/>
      <c r="B3" s="1"/>
      <c r="C3" s="1"/>
      <c r="D3" s="2"/>
      <c r="E3" s="1"/>
      <c r="F3" s="2"/>
      <c r="G3" s="1"/>
      <c r="H3" s="2"/>
      <c r="I3" s="1"/>
      <c r="J3" s="1"/>
      <c r="K3" s="1"/>
      <c r="L3" s="1"/>
      <c r="M3" s="1"/>
      <c r="N3" s="2"/>
      <c r="O3" s="1"/>
      <c r="P3" s="2"/>
      <c r="Q3" s="2"/>
      <c r="R3" s="1"/>
      <c r="S3" s="1"/>
      <c r="T3" s="1"/>
      <c r="U3" s="1"/>
      <c r="V3" s="1"/>
      <c r="W3" s="1"/>
      <c r="X3" s="91"/>
      <c r="Y3" s="1"/>
      <c r="Z3" s="1"/>
      <c r="AA3" s="1"/>
      <c r="AB3" s="1"/>
      <c r="AC3" s="1"/>
      <c r="AD3" s="1"/>
      <c r="AE3" s="2"/>
      <c r="AF3" s="1"/>
      <c r="AG3" s="1"/>
    </row>
    <row r="4" spans="1:35" ht="15" customHeight="1">
      <c r="A4" s="1"/>
      <c r="B4" s="120" t="s">
        <v>0</v>
      </c>
      <c r="C4" s="126" t="s">
        <v>1</v>
      </c>
      <c r="D4" s="126"/>
      <c r="E4" s="126"/>
      <c r="F4" s="126"/>
      <c r="G4" s="126"/>
      <c r="H4" s="126"/>
      <c r="I4" s="126"/>
      <c r="J4" s="126"/>
      <c r="K4" s="126"/>
      <c r="L4" s="126"/>
      <c r="M4" s="123" t="s">
        <v>156</v>
      </c>
      <c r="N4" s="124" t="s">
        <v>2</v>
      </c>
      <c r="O4" s="124" t="s">
        <v>171</v>
      </c>
      <c r="P4" s="124" t="s">
        <v>203</v>
      </c>
      <c r="Q4" s="126" t="s">
        <v>172</v>
      </c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5" t="s">
        <v>3</v>
      </c>
    </row>
    <row r="5" spans="1:35" ht="23.25" customHeight="1">
      <c r="A5" s="1"/>
      <c r="B5" s="121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3"/>
      <c r="N5" s="124"/>
      <c r="O5" s="124"/>
      <c r="P5" s="124"/>
      <c r="Q5" s="124" t="s">
        <v>165</v>
      </c>
      <c r="R5" s="124" t="s">
        <v>4</v>
      </c>
      <c r="S5" s="123" t="s">
        <v>5</v>
      </c>
      <c r="T5" s="123"/>
      <c r="U5" s="123"/>
      <c r="V5" s="123"/>
      <c r="W5" s="123"/>
      <c r="X5" s="123" t="s">
        <v>6</v>
      </c>
      <c r="Y5" s="123"/>
      <c r="Z5" s="123"/>
      <c r="AA5" s="123"/>
      <c r="AB5" s="123"/>
      <c r="AC5" s="124" t="s">
        <v>7</v>
      </c>
      <c r="AD5" s="98" t="s">
        <v>123</v>
      </c>
      <c r="AE5" s="124" t="s">
        <v>173</v>
      </c>
      <c r="AF5" s="124"/>
      <c r="AG5" s="125"/>
    </row>
    <row r="6" spans="1:35" ht="26.25" customHeight="1">
      <c r="A6" s="1"/>
      <c r="B6" s="122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3"/>
      <c r="N6" s="124"/>
      <c r="O6" s="124"/>
      <c r="P6" s="124"/>
      <c r="Q6" s="124"/>
      <c r="R6" s="124"/>
      <c r="S6" s="98">
        <v>2022</v>
      </c>
      <c r="T6" s="98">
        <v>2023</v>
      </c>
      <c r="U6" s="98">
        <v>2024</v>
      </c>
      <c r="V6" s="98">
        <v>2025</v>
      </c>
      <c r="W6" s="98">
        <v>2026</v>
      </c>
      <c r="X6" s="111">
        <v>2022</v>
      </c>
      <c r="Y6" s="98">
        <v>2023</v>
      </c>
      <c r="Z6" s="98">
        <v>2024</v>
      </c>
      <c r="AA6" s="98">
        <v>2025</v>
      </c>
      <c r="AB6" s="98">
        <v>2026</v>
      </c>
      <c r="AC6" s="124"/>
      <c r="AD6" s="98" t="s">
        <v>124</v>
      </c>
      <c r="AE6" s="98" t="s">
        <v>8</v>
      </c>
      <c r="AF6" s="98" t="s">
        <v>9</v>
      </c>
      <c r="AG6" s="125"/>
    </row>
    <row r="7" spans="1:35">
      <c r="A7" s="1"/>
      <c r="B7" s="39" t="s">
        <v>10</v>
      </c>
      <c r="C7" s="150" t="s">
        <v>11</v>
      </c>
      <c r="D7" s="151"/>
      <c r="E7" s="151"/>
      <c r="F7" s="151"/>
      <c r="G7" s="151"/>
      <c r="H7" s="151"/>
      <c r="I7" s="151"/>
      <c r="J7" s="151"/>
      <c r="K7" s="151"/>
      <c r="L7" s="151"/>
      <c r="M7" s="3"/>
      <c r="N7" s="40" t="s">
        <v>12</v>
      </c>
      <c r="O7" s="40" t="s">
        <v>13</v>
      </c>
      <c r="P7" s="40" t="s">
        <v>14</v>
      </c>
      <c r="Q7" s="40" t="s">
        <v>15</v>
      </c>
      <c r="R7" s="27"/>
      <c r="S7" s="40" t="s">
        <v>16</v>
      </c>
      <c r="T7" s="40" t="s">
        <v>17</v>
      </c>
      <c r="U7" s="40" t="s">
        <v>18</v>
      </c>
      <c r="V7" s="40" t="s">
        <v>19</v>
      </c>
      <c r="W7" s="40" t="s">
        <v>20</v>
      </c>
      <c r="X7" s="112" t="s">
        <v>21</v>
      </c>
      <c r="Y7" s="40" t="s">
        <v>22</v>
      </c>
      <c r="Z7" s="40" t="s">
        <v>23</v>
      </c>
      <c r="AA7" s="40" t="s">
        <v>24</v>
      </c>
      <c r="AB7" s="40" t="s">
        <v>25</v>
      </c>
      <c r="AC7" s="27">
        <v>17</v>
      </c>
      <c r="AD7" s="27">
        <v>18</v>
      </c>
      <c r="AE7" s="40">
        <v>19</v>
      </c>
      <c r="AF7" s="27">
        <v>20</v>
      </c>
      <c r="AG7" s="41">
        <v>21</v>
      </c>
    </row>
    <row r="8" spans="1:35" ht="16.5">
      <c r="A8" s="1"/>
      <c r="B8" s="4"/>
      <c r="C8" s="5" t="s">
        <v>26</v>
      </c>
      <c r="D8" s="5"/>
      <c r="E8" s="5"/>
      <c r="F8" s="5"/>
      <c r="G8" s="5"/>
      <c r="H8" s="5"/>
      <c r="I8" s="5"/>
      <c r="J8" s="5"/>
      <c r="K8" s="5"/>
      <c r="L8" s="5"/>
      <c r="M8" s="5"/>
      <c r="N8" s="22">
        <f>SUM(N10:N137)</f>
        <v>80</v>
      </c>
      <c r="O8" s="22">
        <f t="shared" ref="O8:Q8" si="0">SUM(O10:O137)</f>
        <v>55</v>
      </c>
      <c r="P8" s="22">
        <f t="shared" si="0"/>
        <v>3</v>
      </c>
      <c r="Q8" s="22">
        <f t="shared" si="0"/>
        <v>58</v>
      </c>
      <c r="R8" s="22">
        <f t="shared" ref="R8:AC8" si="1">SUM(R10:R137)</f>
        <v>0</v>
      </c>
      <c r="S8" s="22">
        <f t="shared" si="1"/>
        <v>6</v>
      </c>
      <c r="T8" s="22">
        <f t="shared" si="1"/>
        <v>1</v>
      </c>
      <c r="U8" s="22">
        <f t="shared" si="1"/>
        <v>1</v>
      </c>
      <c r="V8" s="22">
        <f t="shared" si="1"/>
        <v>5</v>
      </c>
      <c r="W8" s="22">
        <f t="shared" si="1"/>
        <v>1</v>
      </c>
      <c r="X8" s="66">
        <f t="shared" si="1"/>
        <v>33</v>
      </c>
      <c r="Y8" s="66">
        <f t="shared" si="1"/>
        <v>34</v>
      </c>
      <c r="Z8" s="66">
        <f t="shared" si="1"/>
        <v>35</v>
      </c>
      <c r="AA8" s="66">
        <f t="shared" si="1"/>
        <v>40</v>
      </c>
      <c r="AB8" s="66">
        <v>41</v>
      </c>
      <c r="AC8" s="22">
        <f t="shared" si="1"/>
        <v>0</v>
      </c>
      <c r="AD8" s="22"/>
      <c r="AE8" s="22">
        <f>SUM(AE10:AE137)</f>
        <v>33</v>
      </c>
      <c r="AF8" s="22">
        <f>SUM(AF10:AF137)</f>
        <v>0</v>
      </c>
      <c r="AG8" s="21"/>
    </row>
    <row r="9" spans="1:35" ht="16.5">
      <c r="A9" s="1"/>
      <c r="B9" s="6"/>
      <c r="C9" s="7"/>
      <c r="D9" s="8" t="s">
        <v>27</v>
      </c>
      <c r="E9" s="8"/>
      <c r="F9" s="8"/>
      <c r="G9" s="8"/>
      <c r="H9" s="8"/>
      <c r="I9" s="8"/>
      <c r="J9" s="8"/>
      <c r="K9" s="8"/>
      <c r="L9" s="8"/>
      <c r="M9" s="28"/>
      <c r="N9" s="29"/>
      <c r="O9" s="30"/>
      <c r="P9" s="29"/>
      <c r="Q9" s="33"/>
      <c r="R9" s="33"/>
      <c r="S9" s="34"/>
      <c r="T9" s="33"/>
      <c r="U9" s="33"/>
      <c r="V9" s="33"/>
      <c r="W9" s="33"/>
      <c r="X9" s="113"/>
      <c r="Y9" s="33"/>
      <c r="Z9" s="33"/>
      <c r="AA9" s="33"/>
      <c r="AB9" s="33"/>
      <c r="AC9" s="34"/>
      <c r="AD9" s="34"/>
      <c r="AE9" s="33"/>
      <c r="AF9" s="33"/>
      <c r="AG9" s="21"/>
    </row>
    <row r="10" spans="1:35" ht="30" customHeight="1">
      <c r="A10" s="1"/>
      <c r="B10" s="6"/>
      <c r="C10" s="7"/>
      <c r="D10" s="9"/>
      <c r="E10" s="100" t="s">
        <v>28</v>
      </c>
      <c r="F10" s="43"/>
      <c r="G10" s="43"/>
      <c r="H10" s="43"/>
      <c r="I10" s="43"/>
      <c r="J10" s="43"/>
      <c r="K10" s="43"/>
      <c r="L10" s="43"/>
      <c r="M10" s="51">
        <v>15</v>
      </c>
      <c r="N10" s="31">
        <v>1</v>
      </c>
      <c r="O10" s="31">
        <v>1</v>
      </c>
      <c r="P10" s="31">
        <v>0</v>
      </c>
      <c r="Q10" s="31">
        <f>O10+P10</f>
        <v>1</v>
      </c>
      <c r="R10" s="44" t="s">
        <v>132</v>
      </c>
      <c r="S10" s="35">
        <v>0</v>
      </c>
      <c r="T10" s="35">
        <v>1</v>
      </c>
      <c r="U10" s="35">
        <v>0</v>
      </c>
      <c r="V10" s="35">
        <v>0</v>
      </c>
      <c r="W10" s="35">
        <v>0</v>
      </c>
      <c r="X10" s="35">
        <v>0</v>
      </c>
      <c r="Y10" s="35">
        <v>1</v>
      </c>
      <c r="Z10" s="35">
        <v>1</v>
      </c>
      <c r="AA10" s="35">
        <v>1</v>
      </c>
      <c r="AB10" s="35">
        <v>1</v>
      </c>
      <c r="AC10" s="31">
        <f>IF(Q10-N10-S10&lt;=0,0,(Q10-N10-S10))</f>
        <v>0</v>
      </c>
      <c r="AD10" s="31"/>
      <c r="AE10" s="31">
        <f>IF(X10-AC10&lt;=0,0,(X10-AC10))</f>
        <v>0</v>
      </c>
      <c r="AF10" s="32">
        <v>0</v>
      </c>
      <c r="AG10" s="45" t="s">
        <v>29</v>
      </c>
      <c r="AH10" s="47"/>
      <c r="AI10" s="47"/>
    </row>
    <row r="11" spans="1:35" ht="16.5">
      <c r="A11" s="1"/>
      <c r="B11" s="6"/>
      <c r="C11" s="7"/>
      <c r="D11" s="10"/>
      <c r="E11" s="11"/>
      <c r="F11" s="43" t="s">
        <v>30</v>
      </c>
      <c r="G11" s="43"/>
      <c r="H11" s="43"/>
      <c r="I11" s="43"/>
      <c r="J11" s="43"/>
      <c r="K11" s="43"/>
      <c r="L11" s="43"/>
      <c r="M11" s="43"/>
      <c r="N11" s="32"/>
      <c r="O11" s="48"/>
      <c r="P11" s="32"/>
      <c r="Q11" s="32"/>
      <c r="R11" s="32"/>
      <c r="S11" s="49"/>
      <c r="T11" s="50"/>
      <c r="U11" s="50"/>
      <c r="V11" s="50"/>
      <c r="W11" s="50"/>
      <c r="X11" s="49"/>
      <c r="Y11" s="50"/>
      <c r="Z11" s="50"/>
      <c r="AA11" s="50"/>
      <c r="AB11" s="50"/>
      <c r="AC11" s="31"/>
      <c r="AD11" s="31"/>
      <c r="AE11" s="31"/>
      <c r="AF11" s="32"/>
      <c r="AG11" s="48"/>
      <c r="AH11" s="47"/>
      <c r="AI11" s="47"/>
    </row>
    <row r="12" spans="1:35" ht="29.25" customHeight="1">
      <c r="A12" s="1"/>
      <c r="B12" s="6"/>
      <c r="C12" s="7"/>
      <c r="D12" s="10"/>
      <c r="E12" s="12"/>
      <c r="F12" s="51">
        <v>1</v>
      </c>
      <c r="G12" s="99" t="s">
        <v>31</v>
      </c>
      <c r="H12" s="52"/>
      <c r="I12" s="52"/>
      <c r="J12" s="52"/>
      <c r="K12" s="52"/>
      <c r="L12" s="52"/>
      <c r="M12" s="53">
        <v>12</v>
      </c>
      <c r="N12" s="31">
        <v>1</v>
      </c>
      <c r="O12" s="31">
        <v>1</v>
      </c>
      <c r="P12" s="31">
        <v>0</v>
      </c>
      <c r="Q12" s="31">
        <f t="shared" ref="Q12:Q75" si="2">O12+P12</f>
        <v>1</v>
      </c>
      <c r="R12" s="36" t="s">
        <v>204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1</v>
      </c>
      <c r="Y12" s="35">
        <v>1</v>
      </c>
      <c r="Z12" s="35">
        <v>1</v>
      </c>
      <c r="AA12" s="35">
        <v>1</v>
      </c>
      <c r="AB12" s="35">
        <v>1</v>
      </c>
      <c r="AC12" s="31">
        <f t="shared" ref="AC12:AC77" si="3">IF(Q12-N12-S12&lt;=0,0,(Q12-N12-S12))</f>
        <v>0</v>
      </c>
      <c r="AD12" s="31"/>
      <c r="AE12" s="31">
        <f>IF(X12-AC12&lt;=0,0,(X12-AC12))</f>
        <v>1</v>
      </c>
      <c r="AF12" s="32">
        <v>0</v>
      </c>
      <c r="AG12" s="48"/>
      <c r="AH12" s="47"/>
      <c r="AI12" s="47"/>
    </row>
    <row r="13" spans="1:35" ht="16.5">
      <c r="A13" s="1"/>
      <c r="B13" s="6"/>
      <c r="C13" s="7"/>
      <c r="D13" s="10"/>
      <c r="E13" s="12"/>
      <c r="F13" s="51"/>
      <c r="G13" s="53"/>
      <c r="H13" s="52" t="s">
        <v>32</v>
      </c>
      <c r="I13" s="52"/>
      <c r="J13" s="52"/>
      <c r="K13" s="52"/>
      <c r="L13" s="52"/>
      <c r="M13" s="52"/>
      <c r="N13" s="32"/>
      <c r="O13" s="48"/>
      <c r="P13" s="32"/>
      <c r="Q13" s="31"/>
      <c r="R13" s="32"/>
      <c r="S13" s="49"/>
      <c r="T13" s="50"/>
      <c r="U13" s="50"/>
      <c r="V13" s="50"/>
      <c r="W13" s="50"/>
      <c r="X13" s="49"/>
      <c r="Y13" s="50"/>
      <c r="Z13" s="50"/>
      <c r="AA13" s="50"/>
      <c r="AB13" s="50"/>
      <c r="AC13" s="31"/>
      <c r="AD13" s="31"/>
      <c r="AE13" s="31"/>
      <c r="AF13" s="32"/>
      <c r="AG13" s="48"/>
      <c r="AH13" s="47"/>
      <c r="AI13" s="47"/>
    </row>
    <row r="14" spans="1:35" ht="30.75" customHeight="1">
      <c r="A14" s="1"/>
      <c r="B14" s="6"/>
      <c r="C14" s="7"/>
      <c r="D14" s="10"/>
      <c r="E14" s="12"/>
      <c r="F14" s="51"/>
      <c r="G14" s="54"/>
      <c r="H14" s="103" t="s">
        <v>33</v>
      </c>
      <c r="I14" s="99" t="s">
        <v>34</v>
      </c>
      <c r="J14" s="52"/>
      <c r="K14" s="52"/>
      <c r="L14" s="52"/>
      <c r="M14" s="53">
        <v>9</v>
      </c>
      <c r="N14" s="32">
        <v>1</v>
      </c>
      <c r="O14" s="31">
        <v>1</v>
      </c>
      <c r="P14" s="31">
        <v>0</v>
      </c>
      <c r="Q14" s="31">
        <f t="shared" si="2"/>
        <v>1</v>
      </c>
      <c r="R14" s="56" t="s">
        <v>35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1">
        <f t="shared" si="3"/>
        <v>0</v>
      </c>
      <c r="AD14" s="31"/>
      <c r="AE14" s="31">
        <f>IF(X14-AC14&lt;=0,0,(X14-AC14))</f>
        <v>0</v>
      </c>
      <c r="AF14" s="32">
        <v>0</v>
      </c>
      <c r="AG14" s="57" t="s">
        <v>36</v>
      </c>
      <c r="AH14" s="47"/>
      <c r="AI14" s="47"/>
    </row>
    <row r="15" spans="1:35" ht="16.5">
      <c r="A15" s="1"/>
      <c r="B15" s="13"/>
      <c r="C15" s="7"/>
      <c r="D15" s="7"/>
      <c r="E15" s="14"/>
      <c r="F15" s="55"/>
      <c r="G15" s="58"/>
      <c r="H15" s="55"/>
      <c r="I15" s="59"/>
      <c r="J15" s="46" t="s">
        <v>37</v>
      </c>
      <c r="K15" s="59"/>
      <c r="L15" s="59"/>
      <c r="M15" s="59"/>
      <c r="N15" s="32"/>
      <c r="O15" s="32"/>
      <c r="P15" s="32"/>
      <c r="Q15" s="31"/>
      <c r="R15" s="32"/>
      <c r="S15" s="49"/>
      <c r="T15" s="50"/>
      <c r="U15" s="50"/>
      <c r="V15" s="50"/>
      <c r="W15" s="50"/>
      <c r="X15" s="49"/>
      <c r="Y15" s="50"/>
      <c r="Z15" s="50"/>
      <c r="AA15" s="50"/>
      <c r="AB15" s="50"/>
      <c r="AC15" s="31"/>
      <c r="AD15" s="31"/>
      <c r="AE15" s="31"/>
      <c r="AF15" s="32"/>
      <c r="AG15" s="48"/>
      <c r="AH15" s="47"/>
      <c r="AI15" s="47"/>
    </row>
    <row r="16" spans="1:35" ht="29.25" customHeight="1">
      <c r="A16" s="15"/>
      <c r="B16" s="16"/>
      <c r="C16" s="17"/>
      <c r="D16" s="17"/>
      <c r="E16" s="18"/>
      <c r="F16" s="60"/>
      <c r="G16" s="61"/>
      <c r="H16" s="60"/>
      <c r="I16" s="62"/>
      <c r="J16" s="63">
        <v>1</v>
      </c>
      <c r="K16" s="129" t="s">
        <v>38</v>
      </c>
      <c r="L16" s="129"/>
      <c r="M16" s="82">
        <v>6</v>
      </c>
      <c r="N16" s="31">
        <v>1</v>
      </c>
      <c r="O16" s="31">
        <v>1</v>
      </c>
      <c r="P16" s="31">
        <v>0</v>
      </c>
      <c r="Q16" s="31">
        <f t="shared" si="2"/>
        <v>1</v>
      </c>
      <c r="R16" s="65" t="s">
        <v>134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1">
        <f t="shared" ref="AC16" si="4">IF(Q16-N16-S16&lt;=0,0,(Q16-N16-S16))</f>
        <v>0</v>
      </c>
      <c r="AD16" s="31"/>
      <c r="AE16" s="31">
        <f t="shared" ref="AE16" si="5">IF(X16-AC16&lt;=0,0,(X16-AC16))</f>
        <v>0</v>
      </c>
      <c r="AF16" s="32">
        <v>0</v>
      </c>
      <c r="AG16" s="48" t="s">
        <v>44</v>
      </c>
      <c r="AH16" s="47"/>
      <c r="AI16" s="47"/>
    </row>
    <row r="17" spans="1:35" ht="36" customHeight="1">
      <c r="A17" s="15"/>
      <c r="B17" s="16"/>
      <c r="C17" s="17"/>
      <c r="D17" s="17"/>
      <c r="E17" s="18"/>
      <c r="F17" s="60"/>
      <c r="G17" s="61"/>
      <c r="H17" s="60"/>
      <c r="I17" s="62"/>
      <c r="J17" s="63">
        <v>2</v>
      </c>
      <c r="K17" s="129" t="s">
        <v>163</v>
      </c>
      <c r="L17" s="129"/>
      <c r="M17" s="82">
        <v>5</v>
      </c>
      <c r="N17" s="31">
        <v>1</v>
      </c>
      <c r="O17" s="31">
        <v>1</v>
      </c>
      <c r="P17" s="31">
        <v>0</v>
      </c>
      <c r="Q17" s="31">
        <f t="shared" si="2"/>
        <v>1</v>
      </c>
      <c r="R17" s="56" t="s">
        <v>39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1">
        <f>IF(Q16-N16-S17&lt;=0,0,(Q16-N16-S17))</f>
        <v>0</v>
      </c>
      <c r="AD17" s="31"/>
      <c r="AE17" s="31">
        <f>IF(X17-AC17&lt;=0,0,(X17-AC17))</f>
        <v>0</v>
      </c>
      <c r="AF17" s="32">
        <v>0</v>
      </c>
      <c r="AG17" s="57" t="s">
        <v>40</v>
      </c>
      <c r="AH17" s="47"/>
      <c r="AI17" s="47"/>
    </row>
    <row r="18" spans="1:35" ht="36" customHeight="1">
      <c r="A18" s="15"/>
      <c r="B18" s="16"/>
      <c r="C18" s="17"/>
      <c r="D18" s="17"/>
      <c r="E18" s="18"/>
      <c r="F18" s="60"/>
      <c r="G18" s="61"/>
      <c r="H18" s="60"/>
      <c r="I18" s="62"/>
      <c r="J18" s="63">
        <v>3</v>
      </c>
      <c r="K18" s="129" t="s">
        <v>42</v>
      </c>
      <c r="L18" s="129"/>
      <c r="M18" s="82">
        <v>6</v>
      </c>
      <c r="N18" s="31">
        <v>1</v>
      </c>
      <c r="O18" s="31">
        <v>0</v>
      </c>
      <c r="P18" s="31">
        <v>0</v>
      </c>
      <c r="Q18" s="31">
        <f t="shared" si="2"/>
        <v>0</v>
      </c>
      <c r="R18" s="44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1</v>
      </c>
      <c r="Y18" s="35">
        <v>1</v>
      </c>
      <c r="Z18" s="35">
        <v>1</v>
      </c>
      <c r="AA18" s="35">
        <v>1</v>
      </c>
      <c r="AB18" s="35">
        <v>1</v>
      </c>
      <c r="AC18" s="31">
        <f t="shared" si="3"/>
        <v>0</v>
      </c>
      <c r="AD18" s="31"/>
      <c r="AE18" s="31">
        <f t="shared" ref="AE18:AE24" si="6">IF(X18-AC18&lt;=0,0,(X18-AC18))</f>
        <v>1</v>
      </c>
      <c r="AF18" s="32">
        <v>0</v>
      </c>
      <c r="AG18" s="64"/>
      <c r="AH18" s="47"/>
      <c r="AI18" s="47"/>
    </row>
    <row r="19" spans="1:35" ht="33.75" customHeight="1">
      <c r="A19" s="15"/>
      <c r="B19" s="16"/>
      <c r="C19" s="17"/>
      <c r="D19" s="17"/>
      <c r="E19" s="18"/>
      <c r="F19" s="60"/>
      <c r="G19" s="61"/>
      <c r="H19" s="60"/>
      <c r="I19" s="62"/>
      <c r="J19" s="63">
        <v>4</v>
      </c>
      <c r="K19" s="129" t="s">
        <v>43</v>
      </c>
      <c r="L19" s="129"/>
      <c r="M19" s="82">
        <v>6</v>
      </c>
      <c r="N19" s="31">
        <v>1</v>
      </c>
      <c r="O19" s="31">
        <v>0</v>
      </c>
      <c r="P19" s="31">
        <v>0</v>
      </c>
      <c r="Q19" s="31">
        <f t="shared" si="2"/>
        <v>0</v>
      </c>
      <c r="R19" s="6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1</v>
      </c>
      <c r="Y19" s="35">
        <v>1</v>
      </c>
      <c r="Z19" s="35">
        <v>1</v>
      </c>
      <c r="AA19" s="35">
        <v>1</v>
      </c>
      <c r="AB19" s="35">
        <v>1</v>
      </c>
      <c r="AC19" s="31">
        <f t="shared" si="3"/>
        <v>0</v>
      </c>
      <c r="AD19" s="31"/>
      <c r="AE19" s="31">
        <f t="shared" si="6"/>
        <v>1</v>
      </c>
      <c r="AF19" s="32">
        <v>0</v>
      </c>
      <c r="AG19" s="48"/>
      <c r="AH19" s="47"/>
      <c r="AI19" s="47"/>
    </row>
    <row r="20" spans="1:35" ht="28.5" customHeight="1">
      <c r="A20" s="15"/>
      <c r="B20" s="16"/>
      <c r="C20" s="17"/>
      <c r="D20" s="17"/>
      <c r="E20" s="18"/>
      <c r="F20" s="60"/>
      <c r="G20" s="61"/>
      <c r="H20" s="60"/>
      <c r="I20" s="62"/>
      <c r="J20" s="63">
        <v>5</v>
      </c>
      <c r="K20" s="129" t="s">
        <v>45</v>
      </c>
      <c r="L20" s="129"/>
      <c r="M20" s="82">
        <v>5</v>
      </c>
      <c r="N20" s="31">
        <v>1</v>
      </c>
      <c r="O20" s="31">
        <v>1</v>
      </c>
      <c r="P20" s="31">
        <v>0</v>
      </c>
      <c r="Q20" s="31">
        <f t="shared" si="2"/>
        <v>1</v>
      </c>
      <c r="R20" s="56" t="s">
        <v>135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1">
        <f t="shared" si="3"/>
        <v>0</v>
      </c>
      <c r="AD20" s="31"/>
      <c r="AE20" s="31">
        <f t="shared" si="6"/>
        <v>0</v>
      </c>
      <c r="AF20" s="32">
        <v>0</v>
      </c>
      <c r="AG20" s="57" t="s">
        <v>46</v>
      </c>
      <c r="AH20" s="47"/>
      <c r="AI20" s="47"/>
    </row>
    <row r="21" spans="1:35" ht="36" customHeight="1">
      <c r="A21" s="15"/>
      <c r="B21" s="16"/>
      <c r="C21" s="17"/>
      <c r="D21" s="17"/>
      <c r="E21" s="18"/>
      <c r="F21" s="60"/>
      <c r="G21" s="61"/>
      <c r="H21" s="60"/>
      <c r="I21" s="62"/>
      <c r="J21" s="63">
        <v>6</v>
      </c>
      <c r="K21" s="129" t="s">
        <v>47</v>
      </c>
      <c r="L21" s="129"/>
      <c r="M21" s="82">
        <v>6</v>
      </c>
      <c r="N21" s="31">
        <v>1</v>
      </c>
      <c r="O21" s="31">
        <v>0</v>
      </c>
      <c r="P21" s="31">
        <v>1</v>
      </c>
      <c r="Q21" s="31">
        <v>1</v>
      </c>
      <c r="R21" s="36" t="s">
        <v>197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1">
        <f t="shared" si="3"/>
        <v>0</v>
      </c>
      <c r="AD21" s="31"/>
      <c r="AE21" s="31">
        <f t="shared" si="6"/>
        <v>0</v>
      </c>
      <c r="AF21" s="32">
        <v>0</v>
      </c>
      <c r="AG21" s="57" t="s">
        <v>164</v>
      </c>
      <c r="AH21" s="47"/>
      <c r="AI21" s="47"/>
    </row>
    <row r="22" spans="1:35" ht="36" customHeight="1">
      <c r="A22" s="15"/>
      <c r="B22" s="16"/>
      <c r="C22" s="17"/>
      <c r="D22" s="17"/>
      <c r="E22" s="18"/>
      <c r="F22" s="60"/>
      <c r="G22" s="61"/>
      <c r="H22" s="60"/>
      <c r="I22" s="62"/>
      <c r="J22" s="63">
        <v>7</v>
      </c>
      <c r="K22" s="129" t="s">
        <v>166</v>
      </c>
      <c r="L22" s="129"/>
      <c r="M22" s="82">
        <v>5</v>
      </c>
      <c r="N22" s="31">
        <v>1</v>
      </c>
      <c r="O22" s="31">
        <v>0</v>
      </c>
      <c r="P22" s="31">
        <v>0</v>
      </c>
      <c r="Q22" s="31">
        <f t="shared" si="2"/>
        <v>0</v>
      </c>
      <c r="R22" s="32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1</v>
      </c>
      <c r="Y22" s="35">
        <v>1</v>
      </c>
      <c r="Z22" s="35">
        <v>1</v>
      </c>
      <c r="AA22" s="35">
        <v>1</v>
      </c>
      <c r="AB22" s="35">
        <v>1</v>
      </c>
      <c r="AC22" s="31">
        <f t="shared" si="3"/>
        <v>0</v>
      </c>
      <c r="AD22" s="31"/>
      <c r="AE22" s="31">
        <f t="shared" si="6"/>
        <v>1</v>
      </c>
      <c r="AF22" s="32">
        <v>0</v>
      </c>
      <c r="AG22" s="57"/>
      <c r="AH22" s="47"/>
      <c r="AI22" s="47"/>
    </row>
    <row r="23" spans="1:35" ht="38.25" customHeight="1">
      <c r="A23" s="15"/>
      <c r="B23" s="16"/>
      <c r="C23" s="17"/>
      <c r="D23" s="17"/>
      <c r="E23" s="18"/>
      <c r="F23" s="60"/>
      <c r="G23" s="61"/>
      <c r="H23" s="60"/>
      <c r="I23" s="62"/>
      <c r="J23" s="63">
        <v>8</v>
      </c>
      <c r="K23" s="129" t="s">
        <v>41</v>
      </c>
      <c r="L23" s="129"/>
      <c r="M23" s="82">
        <v>5</v>
      </c>
      <c r="N23" s="31">
        <v>1</v>
      </c>
      <c r="O23" s="31">
        <v>1</v>
      </c>
      <c r="P23" s="31">
        <v>0</v>
      </c>
      <c r="Q23" s="31">
        <f t="shared" si="2"/>
        <v>1</v>
      </c>
      <c r="R23" s="56" t="s">
        <v>133</v>
      </c>
      <c r="S23" s="35">
        <v>0</v>
      </c>
      <c r="T23" s="35">
        <v>0</v>
      </c>
      <c r="U23" s="35">
        <v>0</v>
      </c>
      <c r="V23" s="35">
        <v>1</v>
      </c>
      <c r="W23" s="35">
        <v>0</v>
      </c>
      <c r="X23" s="35">
        <v>0</v>
      </c>
      <c r="Y23" s="35">
        <v>0</v>
      </c>
      <c r="Z23" s="35">
        <v>0</v>
      </c>
      <c r="AA23" s="35">
        <v>1</v>
      </c>
      <c r="AB23" s="35">
        <v>1</v>
      </c>
      <c r="AC23" s="31">
        <v>0</v>
      </c>
      <c r="AD23" s="31"/>
      <c r="AE23" s="31">
        <f t="shared" ref="AE23" si="7">IF(X23-AC23&lt;=0,0,(X23-AC23))</f>
        <v>0</v>
      </c>
      <c r="AF23" s="32">
        <v>0</v>
      </c>
      <c r="AG23" s="57" t="s">
        <v>127</v>
      </c>
      <c r="AH23" s="47"/>
      <c r="AI23" s="47"/>
    </row>
    <row r="24" spans="1:35" ht="34.5" customHeight="1">
      <c r="A24" s="15"/>
      <c r="B24" s="16"/>
      <c r="C24" s="17"/>
      <c r="D24" s="17"/>
      <c r="E24" s="18"/>
      <c r="F24" s="60"/>
      <c r="G24" s="61"/>
      <c r="H24" s="60"/>
      <c r="I24" s="62"/>
      <c r="J24" s="63">
        <v>9</v>
      </c>
      <c r="K24" s="129" t="s">
        <v>48</v>
      </c>
      <c r="L24" s="129"/>
      <c r="M24" s="82">
        <v>5</v>
      </c>
      <c r="N24" s="31">
        <v>1</v>
      </c>
      <c r="O24" s="31">
        <v>1</v>
      </c>
      <c r="P24" s="31">
        <v>0</v>
      </c>
      <c r="Q24" s="31">
        <f t="shared" si="2"/>
        <v>1</v>
      </c>
      <c r="R24" s="56" t="s">
        <v>49</v>
      </c>
      <c r="S24" s="35">
        <v>1</v>
      </c>
      <c r="T24" s="35">
        <v>0</v>
      </c>
      <c r="U24" s="35">
        <v>0</v>
      </c>
      <c r="V24" s="35">
        <v>0</v>
      </c>
      <c r="W24" s="35">
        <v>0</v>
      </c>
      <c r="X24" s="35">
        <v>1</v>
      </c>
      <c r="Y24" s="35">
        <v>1</v>
      </c>
      <c r="Z24" s="35">
        <v>1</v>
      </c>
      <c r="AA24" s="35">
        <v>1</v>
      </c>
      <c r="AB24" s="35">
        <v>1</v>
      </c>
      <c r="AC24" s="31">
        <f t="shared" si="3"/>
        <v>0</v>
      </c>
      <c r="AD24" s="31"/>
      <c r="AE24" s="31">
        <f t="shared" si="6"/>
        <v>1</v>
      </c>
      <c r="AF24" s="32">
        <v>0</v>
      </c>
      <c r="AG24" s="64" t="s">
        <v>50</v>
      </c>
      <c r="AH24" s="47"/>
      <c r="AI24" s="47"/>
    </row>
    <row r="25" spans="1:35" ht="16.5">
      <c r="A25" s="1"/>
      <c r="B25" s="6"/>
      <c r="C25" s="19"/>
      <c r="D25" s="20"/>
      <c r="E25" s="21"/>
      <c r="F25" s="66"/>
      <c r="G25" s="67"/>
      <c r="H25" s="66"/>
      <c r="I25" s="68"/>
      <c r="J25" s="69"/>
      <c r="K25" s="129"/>
      <c r="L25" s="129"/>
      <c r="M25" s="68"/>
      <c r="N25" s="32"/>
      <c r="O25" s="48"/>
      <c r="P25" s="32"/>
      <c r="Q25" s="31"/>
      <c r="R25" s="32"/>
      <c r="S25" s="49"/>
      <c r="T25" s="50"/>
      <c r="U25" s="50"/>
      <c r="V25" s="50"/>
      <c r="W25" s="50"/>
      <c r="X25" s="49"/>
      <c r="Y25" s="50"/>
      <c r="Z25" s="50"/>
      <c r="AA25" s="50"/>
      <c r="AB25" s="50"/>
      <c r="AC25" s="31"/>
      <c r="AD25" s="31"/>
      <c r="AE25" s="31"/>
      <c r="AF25" s="32"/>
      <c r="AG25" s="48"/>
      <c r="AH25" s="47"/>
      <c r="AI25" s="47"/>
    </row>
    <row r="26" spans="1:35" ht="16.5">
      <c r="A26" s="1"/>
      <c r="B26" s="6"/>
      <c r="C26" s="19"/>
      <c r="D26" s="20"/>
      <c r="E26" s="21"/>
      <c r="F26" s="66"/>
      <c r="G26" s="67"/>
      <c r="H26" s="52" t="s">
        <v>32</v>
      </c>
      <c r="I26" s="52"/>
      <c r="J26" s="52"/>
      <c r="K26" s="52"/>
      <c r="L26" s="52"/>
      <c r="M26" s="52"/>
      <c r="N26" s="32"/>
      <c r="O26" s="48"/>
      <c r="P26" s="32"/>
      <c r="Q26" s="31"/>
      <c r="R26" s="32"/>
      <c r="S26" s="49"/>
      <c r="T26" s="50"/>
      <c r="U26" s="50"/>
      <c r="V26" s="50"/>
      <c r="W26" s="50"/>
      <c r="X26" s="49"/>
      <c r="Y26" s="50"/>
      <c r="Z26" s="50"/>
      <c r="AA26" s="50"/>
      <c r="AB26" s="50"/>
      <c r="AC26" s="31"/>
      <c r="AD26" s="31"/>
      <c r="AE26" s="31"/>
      <c r="AF26" s="32"/>
      <c r="AG26" s="48"/>
      <c r="AH26" s="47"/>
      <c r="AI26" s="47"/>
    </row>
    <row r="27" spans="1:35" ht="27.75" customHeight="1">
      <c r="A27" s="1"/>
      <c r="B27" s="6"/>
      <c r="C27" s="19"/>
      <c r="D27" s="20"/>
      <c r="E27" s="21"/>
      <c r="F27" s="66"/>
      <c r="G27" s="67"/>
      <c r="H27" s="103" t="s">
        <v>51</v>
      </c>
      <c r="I27" s="101" t="s">
        <v>52</v>
      </c>
      <c r="J27" s="59"/>
      <c r="K27" s="59"/>
      <c r="L27" s="59"/>
      <c r="M27" s="51">
        <v>9</v>
      </c>
      <c r="N27" s="32">
        <v>1</v>
      </c>
      <c r="O27" s="31">
        <v>1</v>
      </c>
      <c r="P27" s="31">
        <v>0</v>
      </c>
      <c r="Q27" s="31">
        <f t="shared" si="2"/>
        <v>1</v>
      </c>
      <c r="R27" s="56" t="s">
        <v>115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1">
        <f t="shared" si="3"/>
        <v>0</v>
      </c>
      <c r="AD27" s="31"/>
      <c r="AE27" s="31">
        <f t="shared" ref="AE27:AE29" si="8">IF(X27-AC27&lt;=0,0,(X27-AC27))</f>
        <v>0</v>
      </c>
      <c r="AF27" s="32">
        <v>0</v>
      </c>
      <c r="AG27" s="64" t="s">
        <v>118</v>
      </c>
      <c r="AH27" s="47"/>
      <c r="AI27" s="47"/>
    </row>
    <row r="28" spans="1:35" ht="16.5">
      <c r="A28" s="1"/>
      <c r="B28" s="6"/>
      <c r="C28" s="19"/>
      <c r="D28" s="20"/>
      <c r="E28" s="21"/>
      <c r="F28" s="66"/>
      <c r="G28" s="67"/>
      <c r="H28" s="51"/>
      <c r="I28" s="70"/>
      <c r="J28" s="139" t="s">
        <v>37</v>
      </c>
      <c r="K28" s="139"/>
      <c r="L28" s="139"/>
      <c r="M28" s="54"/>
      <c r="N28" s="32"/>
      <c r="O28" s="32"/>
      <c r="P28" s="32"/>
      <c r="Q28" s="31"/>
      <c r="R28" s="32"/>
      <c r="S28" s="49"/>
      <c r="T28" s="50"/>
      <c r="U28" s="50"/>
      <c r="V28" s="50"/>
      <c r="W28" s="50"/>
      <c r="X28" s="49"/>
      <c r="Y28" s="50"/>
      <c r="Z28" s="50"/>
      <c r="AA28" s="50"/>
      <c r="AB28" s="50"/>
      <c r="AC28" s="31"/>
      <c r="AD28" s="31"/>
      <c r="AE28" s="31"/>
      <c r="AF28" s="32"/>
      <c r="AG28" s="48"/>
      <c r="AH28" s="47"/>
      <c r="AI28" s="47"/>
    </row>
    <row r="29" spans="1:35" ht="39.75" customHeight="1">
      <c r="A29" s="15"/>
      <c r="B29" s="16"/>
      <c r="C29" s="17"/>
      <c r="D29" s="17"/>
      <c r="E29" s="18"/>
      <c r="F29" s="60"/>
      <c r="G29" s="71"/>
      <c r="H29" s="60"/>
      <c r="I29" s="62"/>
      <c r="J29" s="63">
        <v>1</v>
      </c>
      <c r="K29" s="129" t="s">
        <v>54</v>
      </c>
      <c r="L29" s="129"/>
      <c r="M29" s="82">
        <v>7</v>
      </c>
      <c r="N29" s="31">
        <v>1</v>
      </c>
      <c r="O29" s="31">
        <v>0</v>
      </c>
      <c r="P29" s="32">
        <v>1</v>
      </c>
      <c r="Q29" s="31">
        <v>1</v>
      </c>
      <c r="R29" s="56" t="s">
        <v>198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1">
        <f t="shared" si="3"/>
        <v>0</v>
      </c>
      <c r="AD29" s="31"/>
      <c r="AE29" s="31">
        <f t="shared" si="8"/>
        <v>0</v>
      </c>
      <c r="AF29" s="32">
        <v>0</v>
      </c>
      <c r="AG29" s="64" t="s">
        <v>167</v>
      </c>
      <c r="AH29" s="47"/>
      <c r="AI29" s="47"/>
    </row>
    <row r="30" spans="1:35" ht="39.75" customHeight="1">
      <c r="A30" s="15"/>
      <c r="B30" s="16"/>
      <c r="C30" s="17"/>
      <c r="D30" s="17"/>
      <c r="E30" s="18"/>
      <c r="F30" s="60"/>
      <c r="G30" s="71"/>
      <c r="H30" s="60"/>
      <c r="I30" s="62"/>
      <c r="J30" s="63">
        <v>2</v>
      </c>
      <c r="K30" s="129" t="s">
        <v>54</v>
      </c>
      <c r="L30" s="129"/>
      <c r="M30" s="82">
        <v>7</v>
      </c>
      <c r="N30" s="31">
        <v>1</v>
      </c>
      <c r="O30" s="31">
        <v>1</v>
      </c>
      <c r="P30" s="32">
        <v>0</v>
      </c>
      <c r="Q30" s="31">
        <v>1</v>
      </c>
      <c r="R30" s="36" t="s">
        <v>161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1">
        <v>0</v>
      </c>
      <c r="AD30" s="31"/>
      <c r="AE30" s="31">
        <v>0</v>
      </c>
      <c r="AF30" s="32">
        <v>0</v>
      </c>
      <c r="AG30" s="64" t="s">
        <v>168</v>
      </c>
      <c r="AH30" s="47"/>
      <c r="AI30" s="47"/>
    </row>
    <row r="31" spans="1:35" ht="37.5" customHeight="1">
      <c r="A31" s="15"/>
      <c r="B31" s="16"/>
      <c r="C31" s="17"/>
      <c r="D31" s="17"/>
      <c r="E31" s="18"/>
      <c r="F31" s="60"/>
      <c r="G31" s="71"/>
      <c r="H31" s="60"/>
      <c r="I31" s="62"/>
      <c r="J31" s="63">
        <v>3</v>
      </c>
      <c r="K31" s="129" t="s">
        <v>55</v>
      </c>
      <c r="L31" s="129"/>
      <c r="M31" s="82">
        <v>6</v>
      </c>
      <c r="N31" s="31">
        <v>1</v>
      </c>
      <c r="O31" s="31">
        <v>0</v>
      </c>
      <c r="P31" s="32">
        <v>0</v>
      </c>
      <c r="Q31" s="31">
        <f t="shared" si="2"/>
        <v>0</v>
      </c>
      <c r="R31" s="36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1</v>
      </c>
      <c r="Y31" s="35">
        <v>1</v>
      </c>
      <c r="Z31" s="35">
        <v>1</v>
      </c>
      <c r="AA31" s="35">
        <v>1</v>
      </c>
      <c r="AB31" s="35">
        <v>1</v>
      </c>
      <c r="AC31" s="31">
        <f t="shared" si="3"/>
        <v>0</v>
      </c>
      <c r="AD31" s="31"/>
      <c r="AE31" s="31">
        <f t="shared" ref="AE31:AE32" si="9">IF(X31-AC31&lt;=0,0,(X31-AC31))</f>
        <v>1</v>
      </c>
      <c r="AF31" s="32">
        <v>0</v>
      </c>
      <c r="AG31" s="64"/>
      <c r="AH31" s="47"/>
      <c r="AI31" s="47"/>
    </row>
    <row r="32" spans="1:35" ht="39" customHeight="1">
      <c r="A32" s="15"/>
      <c r="B32" s="16"/>
      <c r="C32" s="17"/>
      <c r="D32" s="17"/>
      <c r="E32" s="18"/>
      <c r="F32" s="60"/>
      <c r="G32" s="71"/>
      <c r="H32" s="60"/>
      <c r="I32" s="62"/>
      <c r="J32" s="63">
        <v>4</v>
      </c>
      <c r="K32" s="129" t="s">
        <v>56</v>
      </c>
      <c r="L32" s="129"/>
      <c r="M32" s="82">
        <v>5</v>
      </c>
      <c r="N32" s="31">
        <v>1</v>
      </c>
      <c r="O32" s="31">
        <v>0</v>
      </c>
      <c r="P32" s="32">
        <v>0</v>
      </c>
      <c r="Q32" s="31">
        <f t="shared" si="2"/>
        <v>0</v>
      </c>
      <c r="R32" s="32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1</v>
      </c>
      <c r="Y32" s="35">
        <v>1</v>
      </c>
      <c r="Z32" s="35">
        <v>1</v>
      </c>
      <c r="AA32" s="35">
        <v>1</v>
      </c>
      <c r="AB32" s="35">
        <v>1</v>
      </c>
      <c r="AC32" s="31">
        <f t="shared" si="3"/>
        <v>0</v>
      </c>
      <c r="AD32" s="31"/>
      <c r="AE32" s="31">
        <f t="shared" si="9"/>
        <v>1</v>
      </c>
      <c r="AF32" s="32">
        <v>0</v>
      </c>
      <c r="AG32" s="64"/>
      <c r="AH32" s="47"/>
      <c r="AI32" s="47"/>
    </row>
    <row r="33" spans="1:37" ht="16.5">
      <c r="A33" s="1"/>
      <c r="B33" s="6"/>
      <c r="C33" s="19"/>
      <c r="D33" s="20"/>
      <c r="E33" s="21"/>
      <c r="F33" s="66"/>
      <c r="G33" s="67"/>
      <c r="H33" s="51"/>
      <c r="I33" s="70"/>
      <c r="J33" s="72"/>
      <c r="K33" s="148"/>
      <c r="L33" s="148"/>
      <c r="M33" s="73"/>
      <c r="N33" s="32"/>
      <c r="O33" s="48"/>
      <c r="P33" s="32"/>
      <c r="Q33" s="31"/>
      <c r="R33" s="32"/>
      <c r="S33" s="49"/>
      <c r="T33" s="50"/>
      <c r="U33" s="50"/>
      <c r="V33" s="50"/>
      <c r="W33" s="50"/>
      <c r="X33" s="49"/>
      <c r="Y33" s="50"/>
      <c r="Z33" s="50"/>
      <c r="AA33" s="50"/>
      <c r="AB33" s="50"/>
      <c r="AC33" s="31"/>
      <c r="AD33" s="31"/>
      <c r="AE33" s="31"/>
      <c r="AF33" s="32"/>
      <c r="AG33" s="48"/>
      <c r="AH33" s="47"/>
      <c r="AI33" s="47"/>
    </row>
    <row r="34" spans="1:37" ht="16.5">
      <c r="A34" s="1"/>
      <c r="B34" s="6"/>
      <c r="C34" s="19"/>
      <c r="D34" s="20"/>
      <c r="E34" s="21"/>
      <c r="F34" s="66"/>
      <c r="G34" s="67"/>
      <c r="H34" s="52" t="s">
        <v>32</v>
      </c>
      <c r="I34" s="52"/>
      <c r="J34" s="52"/>
      <c r="K34" s="52"/>
      <c r="L34" s="52"/>
      <c r="M34" s="52"/>
      <c r="N34" s="32"/>
      <c r="O34" s="48"/>
      <c r="P34" s="32"/>
      <c r="Q34" s="31"/>
      <c r="R34" s="32"/>
      <c r="S34" s="49"/>
      <c r="T34" s="50"/>
      <c r="U34" s="50"/>
      <c r="V34" s="50"/>
      <c r="W34" s="50"/>
      <c r="X34" s="49"/>
      <c r="Y34" s="50"/>
      <c r="Z34" s="50"/>
      <c r="AA34" s="50"/>
      <c r="AB34" s="50"/>
      <c r="AC34" s="31"/>
      <c r="AD34" s="31"/>
      <c r="AE34" s="31"/>
      <c r="AF34" s="32"/>
      <c r="AG34" s="48"/>
      <c r="AH34" s="47"/>
      <c r="AI34" s="47"/>
    </row>
    <row r="35" spans="1:37" ht="42" customHeight="1">
      <c r="A35" s="1"/>
      <c r="B35" s="6"/>
      <c r="C35" s="19"/>
      <c r="D35" s="20"/>
      <c r="E35" s="21"/>
      <c r="F35" s="66"/>
      <c r="G35" s="67"/>
      <c r="H35" s="103" t="s">
        <v>57</v>
      </c>
      <c r="I35" s="101" t="s">
        <v>58</v>
      </c>
      <c r="J35" s="59"/>
      <c r="K35" s="59"/>
      <c r="L35" s="59"/>
      <c r="M35" s="55">
        <v>9</v>
      </c>
      <c r="N35" s="32">
        <v>1</v>
      </c>
      <c r="O35" s="32">
        <v>0</v>
      </c>
      <c r="P35" s="32">
        <v>0</v>
      </c>
      <c r="Q35" s="31">
        <v>0</v>
      </c>
      <c r="R35" s="36"/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1</v>
      </c>
      <c r="Y35" s="35">
        <v>1</v>
      </c>
      <c r="Z35" s="35">
        <v>1</v>
      </c>
      <c r="AA35" s="35">
        <v>1</v>
      </c>
      <c r="AB35" s="35">
        <v>1</v>
      </c>
      <c r="AC35" s="31">
        <f t="shared" si="3"/>
        <v>0</v>
      </c>
      <c r="AD35" s="31"/>
      <c r="AE35" s="31">
        <v>1</v>
      </c>
      <c r="AF35" s="32">
        <v>0</v>
      </c>
      <c r="AG35" s="64"/>
      <c r="AH35" s="47"/>
      <c r="AI35" s="47"/>
    </row>
    <row r="36" spans="1:37" ht="16.5">
      <c r="A36" s="1"/>
      <c r="B36" s="6"/>
      <c r="C36" s="19"/>
      <c r="D36" s="20"/>
      <c r="E36" s="21"/>
      <c r="F36" s="66"/>
      <c r="G36" s="67"/>
      <c r="H36" s="51"/>
      <c r="I36" s="70"/>
      <c r="J36" s="139" t="s">
        <v>37</v>
      </c>
      <c r="K36" s="139"/>
      <c r="L36" s="139"/>
      <c r="M36" s="54"/>
      <c r="N36" s="32"/>
      <c r="O36" s="32"/>
      <c r="P36" s="32"/>
      <c r="Q36" s="31"/>
      <c r="R36" s="32"/>
      <c r="S36" s="49"/>
      <c r="T36" s="50"/>
      <c r="U36" s="50"/>
      <c r="V36" s="50"/>
      <c r="W36" s="50"/>
      <c r="X36" s="49"/>
      <c r="Y36" s="50"/>
      <c r="Z36" s="50"/>
      <c r="AA36" s="50"/>
      <c r="AB36" s="50"/>
      <c r="AC36" s="31"/>
      <c r="AD36" s="31"/>
      <c r="AE36" s="31"/>
      <c r="AF36" s="32"/>
      <c r="AG36" s="48"/>
      <c r="AH36" s="47"/>
      <c r="AI36" s="47"/>
    </row>
    <row r="37" spans="1:37" ht="38.25" customHeight="1">
      <c r="A37" s="15"/>
      <c r="B37" s="16"/>
      <c r="C37" s="17"/>
      <c r="D37" s="17"/>
      <c r="E37" s="18"/>
      <c r="F37" s="60"/>
      <c r="G37" s="71"/>
      <c r="H37" s="60"/>
      <c r="I37" s="62"/>
      <c r="J37" s="63">
        <v>1</v>
      </c>
      <c r="K37" s="129" t="s">
        <v>59</v>
      </c>
      <c r="L37" s="129"/>
      <c r="M37" s="82">
        <v>6</v>
      </c>
      <c r="N37" s="31">
        <v>1</v>
      </c>
      <c r="O37" s="32">
        <v>1</v>
      </c>
      <c r="P37" s="32">
        <v>0</v>
      </c>
      <c r="Q37" s="31">
        <f t="shared" si="2"/>
        <v>1</v>
      </c>
      <c r="R37" s="36" t="s">
        <v>136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1">
        <f t="shared" si="3"/>
        <v>0</v>
      </c>
      <c r="AD37" s="31"/>
      <c r="AE37" s="31">
        <f t="shared" ref="AE37:AE42" si="10">IF(X37-AC37&lt;=0,0,(X37-AC37))</f>
        <v>0</v>
      </c>
      <c r="AF37" s="32">
        <v>0</v>
      </c>
      <c r="AG37" s="48" t="s">
        <v>125</v>
      </c>
      <c r="AH37" s="47"/>
      <c r="AI37" s="47"/>
    </row>
    <row r="38" spans="1:37" ht="27.75" customHeight="1">
      <c r="A38" s="15"/>
      <c r="B38" s="16"/>
      <c r="C38" s="17"/>
      <c r="D38" s="17"/>
      <c r="E38" s="18"/>
      <c r="F38" s="60"/>
      <c r="G38" s="71"/>
      <c r="H38" s="60"/>
      <c r="I38" s="61"/>
      <c r="J38" s="63">
        <v>2</v>
      </c>
      <c r="K38" s="129" t="s">
        <v>60</v>
      </c>
      <c r="L38" s="129"/>
      <c r="M38" s="82">
        <v>7</v>
      </c>
      <c r="N38" s="31">
        <v>1</v>
      </c>
      <c r="O38" s="31">
        <v>1</v>
      </c>
      <c r="P38" s="32">
        <v>0</v>
      </c>
      <c r="Q38" s="31">
        <f t="shared" si="2"/>
        <v>1</v>
      </c>
      <c r="R38" s="56" t="s">
        <v>61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1">
        <f t="shared" si="3"/>
        <v>0</v>
      </c>
      <c r="AD38" s="31"/>
      <c r="AE38" s="31">
        <f t="shared" si="10"/>
        <v>0</v>
      </c>
      <c r="AF38" s="32">
        <v>0</v>
      </c>
      <c r="AG38" s="64" t="s">
        <v>62</v>
      </c>
      <c r="AH38" s="47"/>
      <c r="AI38" s="47"/>
    </row>
    <row r="39" spans="1:37" ht="30.75" customHeight="1">
      <c r="A39" s="15"/>
      <c r="B39" s="16"/>
      <c r="C39" s="17"/>
      <c r="D39" s="17"/>
      <c r="E39" s="18"/>
      <c r="F39" s="60"/>
      <c r="G39" s="71"/>
      <c r="H39" s="60"/>
      <c r="I39" s="61"/>
      <c r="J39" s="63">
        <v>3</v>
      </c>
      <c r="K39" s="129" t="s">
        <v>63</v>
      </c>
      <c r="L39" s="129"/>
      <c r="M39" s="82">
        <v>5</v>
      </c>
      <c r="N39" s="31">
        <v>1</v>
      </c>
      <c r="O39" s="31">
        <v>1</v>
      </c>
      <c r="P39" s="32">
        <v>0</v>
      </c>
      <c r="Q39" s="31">
        <f t="shared" si="2"/>
        <v>1</v>
      </c>
      <c r="R39" s="36" t="s">
        <v>199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1">
        <f t="shared" si="3"/>
        <v>0</v>
      </c>
      <c r="AD39" s="31"/>
      <c r="AE39" s="31">
        <f t="shared" si="10"/>
        <v>0</v>
      </c>
      <c r="AF39" s="32">
        <v>0</v>
      </c>
      <c r="AG39" s="76" t="s">
        <v>114</v>
      </c>
      <c r="AH39" s="47"/>
      <c r="AI39" s="47"/>
    </row>
    <row r="40" spans="1:37" ht="30.75" customHeight="1">
      <c r="A40" s="15"/>
      <c r="B40" s="16"/>
      <c r="C40" s="17"/>
      <c r="D40" s="17"/>
      <c r="E40" s="18"/>
      <c r="F40" s="60"/>
      <c r="G40" s="71"/>
      <c r="H40" s="60"/>
      <c r="I40" s="61"/>
      <c r="J40" s="63">
        <v>4</v>
      </c>
      <c r="K40" s="129" t="s">
        <v>63</v>
      </c>
      <c r="L40" s="129"/>
      <c r="M40" s="82">
        <v>5</v>
      </c>
      <c r="N40" s="31">
        <v>1</v>
      </c>
      <c r="O40" s="31">
        <v>0</v>
      </c>
      <c r="P40" s="32">
        <v>0</v>
      </c>
      <c r="Q40" s="31">
        <f t="shared" si="2"/>
        <v>0</v>
      </c>
      <c r="R40" s="36"/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1</v>
      </c>
      <c r="Y40" s="35">
        <v>1</v>
      </c>
      <c r="Z40" s="35">
        <v>1</v>
      </c>
      <c r="AA40" s="35">
        <v>1</v>
      </c>
      <c r="AB40" s="35">
        <v>1</v>
      </c>
      <c r="AC40" s="31">
        <f t="shared" si="3"/>
        <v>0</v>
      </c>
      <c r="AD40" s="31"/>
      <c r="AE40" s="31">
        <v>1</v>
      </c>
      <c r="AF40" s="32">
        <v>0</v>
      </c>
      <c r="AG40" s="76"/>
      <c r="AH40" s="47"/>
      <c r="AI40" s="47"/>
    </row>
    <row r="41" spans="1:37" ht="27.75" customHeight="1">
      <c r="A41" s="15"/>
      <c r="B41" s="16"/>
      <c r="C41" s="17"/>
      <c r="D41" s="17"/>
      <c r="E41" s="18"/>
      <c r="F41" s="60"/>
      <c r="G41" s="71"/>
      <c r="H41" s="60"/>
      <c r="I41" s="62"/>
      <c r="J41" s="63">
        <v>5</v>
      </c>
      <c r="K41" s="129" t="s">
        <v>65</v>
      </c>
      <c r="L41" s="129"/>
      <c r="M41" s="82">
        <v>6</v>
      </c>
      <c r="N41" s="31">
        <v>1</v>
      </c>
      <c r="O41" s="31">
        <v>1</v>
      </c>
      <c r="P41" s="32">
        <v>0</v>
      </c>
      <c r="Q41" s="31">
        <f t="shared" si="2"/>
        <v>1</v>
      </c>
      <c r="R41" s="56" t="s">
        <v>66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1">
        <f t="shared" si="3"/>
        <v>0</v>
      </c>
      <c r="AD41" s="31"/>
      <c r="AE41" s="31">
        <f t="shared" si="10"/>
        <v>0</v>
      </c>
      <c r="AF41" s="32">
        <v>0</v>
      </c>
      <c r="AG41" s="64" t="s">
        <v>120</v>
      </c>
      <c r="AH41" s="47"/>
      <c r="AI41" s="47"/>
    </row>
    <row r="42" spans="1:37" ht="31.5" customHeight="1">
      <c r="A42" s="1"/>
      <c r="B42" s="6"/>
      <c r="C42" s="19"/>
      <c r="D42" s="20"/>
      <c r="E42" s="21"/>
      <c r="F42" s="66"/>
      <c r="G42" s="67"/>
      <c r="H42" s="66"/>
      <c r="I42" s="68"/>
      <c r="J42" s="74">
        <v>6</v>
      </c>
      <c r="K42" s="59" t="s">
        <v>67</v>
      </c>
      <c r="L42" s="59"/>
      <c r="M42" s="51">
        <v>7</v>
      </c>
      <c r="N42" s="32">
        <v>1</v>
      </c>
      <c r="O42" s="32">
        <v>1</v>
      </c>
      <c r="P42" s="32">
        <v>0</v>
      </c>
      <c r="Q42" s="31">
        <f t="shared" si="2"/>
        <v>1</v>
      </c>
      <c r="R42" s="36" t="s">
        <v>68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1">
        <f t="shared" si="3"/>
        <v>0</v>
      </c>
      <c r="AD42" s="31"/>
      <c r="AE42" s="31">
        <f t="shared" si="10"/>
        <v>0</v>
      </c>
      <c r="AF42" s="32">
        <v>0</v>
      </c>
      <c r="AG42" s="48" t="s">
        <v>44</v>
      </c>
      <c r="AH42" s="47"/>
      <c r="AI42" s="47"/>
    </row>
    <row r="43" spans="1:37" ht="16.5">
      <c r="A43" s="1"/>
      <c r="B43" s="6"/>
      <c r="C43" s="19"/>
      <c r="D43" s="20"/>
      <c r="E43" s="21"/>
      <c r="F43" s="43" t="s">
        <v>30</v>
      </c>
      <c r="G43" s="43"/>
      <c r="H43" s="43"/>
      <c r="I43" s="43"/>
      <c r="J43" s="43"/>
      <c r="K43" s="43"/>
      <c r="L43" s="43"/>
      <c r="M43" s="43"/>
      <c r="N43" s="32"/>
      <c r="O43" s="48"/>
      <c r="P43" s="32"/>
      <c r="Q43" s="31"/>
      <c r="R43" s="32"/>
      <c r="S43" s="49"/>
      <c r="T43" s="50"/>
      <c r="U43" s="50"/>
      <c r="V43" s="50"/>
      <c r="W43" s="50"/>
      <c r="X43" s="49"/>
      <c r="Y43" s="50"/>
      <c r="Z43" s="50"/>
      <c r="AA43" s="50"/>
      <c r="AB43" s="50"/>
      <c r="AC43" s="31"/>
      <c r="AD43" s="31"/>
      <c r="AE43" s="31"/>
      <c r="AF43" s="32"/>
      <c r="AG43" s="48"/>
      <c r="AH43" s="47"/>
      <c r="AI43" s="47"/>
    </row>
    <row r="44" spans="1:37" ht="30" customHeight="1">
      <c r="A44" s="1"/>
      <c r="B44" s="6"/>
      <c r="C44" s="19"/>
      <c r="D44" s="20"/>
      <c r="E44" s="21"/>
      <c r="F44" s="103">
        <v>2</v>
      </c>
      <c r="G44" s="101" t="s">
        <v>69</v>
      </c>
      <c r="H44" s="52"/>
      <c r="I44" s="52"/>
      <c r="J44" s="52"/>
      <c r="K44" s="52"/>
      <c r="L44" s="52"/>
      <c r="M44" s="53">
        <v>11</v>
      </c>
      <c r="N44" s="32">
        <v>1</v>
      </c>
      <c r="O44" s="32">
        <v>1</v>
      </c>
      <c r="P44" s="32">
        <v>0</v>
      </c>
      <c r="Q44" s="31">
        <f t="shared" si="2"/>
        <v>1</v>
      </c>
      <c r="R44" s="36" t="s">
        <v>137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1</v>
      </c>
      <c r="Y44" s="35">
        <v>1</v>
      </c>
      <c r="Z44" s="35">
        <v>1</v>
      </c>
      <c r="AA44" s="35">
        <v>1</v>
      </c>
      <c r="AB44" s="35">
        <v>1</v>
      </c>
      <c r="AC44" s="31">
        <f t="shared" si="3"/>
        <v>0</v>
      </c>
      <c r="AD44" s="31"/>
      <c r="AE44" s="31">
        <f>IF(X44-AC44&lt;=0,0,(X44-AC44))</f>
        <v>1</v>
      </c>
      <c r="AF44" s="32">
        <v>0</v>
      </c>
      <c r="AG44" s="45" t="s">
        <v>70</v>
      </c>
      <c r="AH44" s="47"/>
      <c r="AI44" s="47"/>
    </row>
    <row r="45" spans="1:37" ht="16.5">
      <c r="A45" s="1"/>
      <c r="B45" s="6"/>
      <c r="C45" s="19"/>
      <c r="D45" s="20"/>
      <c r="E45" s="21"/>
      <c r="F45" s="66"/>
      <c r="G45" s="67"/>
      <c r="H45" s="52" t="s">
        <v>32</v>
      </c>
      <c r="I45" s="52"/>
      <c r="J45" s="52"/>
      <c r="K45" s="52"/>
      <c r="L45" s="52"/>
      <c r="M45" s="52"/>
      <c r="N45" s="32"/>
      <c r="O45" s="48"/>
      <c r="P45" s="32"/>
      <c r="Q45" s="31"/>
      <c r="R45" s="32"/>
      <c r="S45" s="49"/>
      <c r="T45" s="50"/>
      <c r="U45" s="50"/>
      <c r="V45" s="50"/>
      <c r="W45" s="50"/>
      <c r="X45" s="49"/>
      <c r="Y45" s="50"/>
      <c r="Z45" s="50"/>
      <c r="AA45" s="50"/>
      <c r="AB45" s="50"/>
      <c r="AC45" s="31"/>
      <c r="AD45" s="31"/>
      <c r="AE45" s="31"/>
      <c r="AF45" s="32"/>
      <c r="AG45" s="48"/>
      <c r="AH45" s="47"/>
      <c r="AI45" s="47"/>
    </row>
    <row r="46" spans="1:37" ht="28.5" customHeight="1">
      <c r="A46" s="1"/>
      <c r="B46" s="6"/>
      <c r="C46" s="19"/>
      <c r="D46" s="20"/>
      <c r="E46" s="21"/>
      <c r="F46" s="66"/>
      <c r="G46" s="67"/>
      <c r="H46" s="55" t="s">
        <v>33</v>
      </c>
      <c r="I46" s="140" t="s">
        <v>178</v>
      </c>
      <c r="J46" s="140"/>
      <c r="K46" s="140"/>
      <c r="L46" s="140"/>
      <c r="M46" s="51">
        <v>8</v>
      </c>
      <c r="N46" s="32">
        <v>1</v>
      </c>
      <c r="O46" s="32">
        <v>1</v>
      </c>
      <c r="P46" s="32">
        <v>0</v>
      </c>
      <c r="Q46" s="31">
        <f t="shared" si="2"/>
        <v>1</v>
      </c>
      <c r="R46" s="36" t="s">
        <v>157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1">
        <f t="shared" si="3"/>
        <v>0</v>
      </c>
      <c r="AD46" s="31"/>
      <c r="AE46" s="31">
        <f>IF(X46-AC46&lt;=0,0,(X46-AC46))</f>
        <v>0</v>
      </c>
      <c r="AF46" s="32">
        <v>0</v>
      </c>
      <c r="AG46" s="64" t="s">
        <v>53</v>
      </c>
      <c r="AH46" s="47"/>
      <c r="AI46" s="47"/>
    </row>
    <row r="47" spans="1:37" ht="16.5">
      <c r="A47" s="1"/>
      <c r="B47" s="6"/>
      <c r="C47" s="19"/>
      <c r="D47" s="20"/>
      <c r="E47" s="21"/>
      <c r="F47" s="66"/>
      <c r="G47" s="67"/>
      <c r="H47" s="66"/>
      <c r="I47" s="68"/>
      <c r="J47" s="139" t="s">
        <v>37</v>
      </c>
      <c r="K47" s="139"/>
      <c r="L47" s="139"/>
      <c r="M47" s="54"/>
      <c r="N47" s="32"/>
      <c r="O47" s="48"/>
      <c r="P47" s="32"/>
      <c r="Q47" s="31"/>
      <c r="R47" s="32"/>
      <c r="S47" s="49"/>
      <c r="T47" s="50"/>
      <c r="U47" s="50"/>
      <c r="V47" s="50"/>
      <c r="W47" s="50"/>
      <c r="X47" s="49"/>
      <c r="Y47" s="50"/>
      <c r="Z47" s="50"/>
      <c r="AA47" s="50"/>
      <c r="AB47" s="50"/>
      <c r="AC47" s="31"/>
      <c r="AD47" s="31"/>
      <c r="AE47" s="31"/>
      <c r="AF47" s="32"/>
      <c r="AG47" s="48"/>
      <c r="AH47" s="47"/>
      <c r="AI47" s="47"/>
    </row>
    <row r="48" spans="1:37" ht="28.5" customHeight="1">
      <c r="A48" s="15"/>
      <c r="B48" s="23"/>
      <c r="C48" s="24"/>
      <c r="D48" s="24"/>
      <c r="E48" s="18"/>
      <c r="F48" s="60"/>
      <c r="G48" s="61"/>
      <c r="H48" s="60"/>
      <c r="I48" s="62"/>
      <c r="J48" s="63">
        <v>1</v>
      </c>
      <c r="K48" s="129" t="s">
        <v>202</v>
      </c>
      <c r="L48" s="129"/>
      <c r="M48" s="82">
        <v>6</v>
      </c>
      <c r="N48" s="31">
        <v>1</v>
      </c>
      <c r="O48" s="31">
        <v>1</v>
      </c>
      <c r="P48" s="32">
        <v>0</v>
      </c>
      <c r="Q48" s="31">
        <f t="shared" si="2"/>
        <v>1</v>
      </c>
      <c r="R48" s="56" t="s">
        <v>138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1">
        <f t="shared" ref="AC48" si="11">IF(Q48-N48-S48&lt;=0,0,(Q48-N48-S48))</f>
        <v>0</v>
      </c>
      <c r="AD48" s="31"/>
      <c r="AE48" s="31">
        <f t="shared" ref="AE48" si="12">IF(X48-AC48&lt;=0,0,(X48-AC48))</f>
        <v>0</v>
      </c>
      <c r="AF48" s="32">
        <v>0</v>
      </c>
      <c r="AG48" s="64" t="s">
        <v>64</v>
      </c>
      <c r="AH48" s="47"/>
      <c r="AI48" s="47"/>
      <c r="AK48" s="75"/>
    </row>
    <row r="49" spans="1:35" ht="35.25" customHeight="1">
      <c r="A49" s="15"/>
      <c r="B49" s="23"/>
      <c r="C49" s="25"/>
      <c r="D49" s="25"/>
      <c r="E49" s="26"/>
      <c r="F49" s="31"/>
      <c r="G49" s="64"/>
      <c r="H49" s="31"/>
      <c r="I49" s="77"/>
      <c r="J49" s="63">
        <v>2</v>
      </c>
      <c r="K49" s="129" t="s">
        <v>72</v>
      </c>
      <c r="L49" s="129"/>
      <c r="M49" s="82">
        <v>5</v>
      </c>
      <c r="N49" s="32">
        <v>1</v>
      </c>
      <c r="O49" s="32">
        <v>0</v>
      </c>
      <c r="P49" s="32">
        <v>0</v>
      </c>
      <c r="Q49" s="31">
        <f t="shared" si="2"/>
        <v>0</v>
      </c>
      <c r="R49" s="96"/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1</v>
      </c>
      <c r="Y49" s="35">
        <v>1</v>
      </c>
      <c r="Z49" s="35">
        <v>1</v>
      </c>
      <c r="AA49" s="35">
        <v>1</v>
      </c>
      <c r="AB49" s="35">
        <v>1</v>
      </c>
      <c r="AC49" s="31">
        <f t="shared" si="3"/>
        <v>0</v>
      </c>
      <c r="AD49" s="31"/>
      <c r="AE49" s="31">
        <v>1</v>
      </c>
      <c r="AF49" s="32">
        <v>0</v>
      </c>
      <c r="AG49" s="57"/>
      <c r="AH49" s="47"/>
      <c r="AI49" s="47"/>
    </row>
    <row r="50" spans="1:35" ht="38.25" customHeight="1">
      <c r="A50" s="1"/>
      <c r="B50" s="6"/>
      <c r="C50" s="19"/>
      <c r="D50" s="20"/>
      <c r="E50" s="21"/>
      <c r="F50" s="66"/>
      <c r="G50" s="67"/>
      <c r="H50" s="66"/>
      <c r="I50" s="68"/>
      <c r="J50" s="74">
        <v>3</v>
      </c>
      <c r="K50" s="131" t="s">
        <v>184</v>
      </c>
      <c r="L50" s="131"/>
      <c r="M50" s="106">
        <v>7</v>
      </c>
      <c r="N50" s="32">
        <v>1</v>
      </c>
      <c r="O50" s="32">
        <v>1</v>
      </c>
      <c r="P50" s="32">
        <v>0</v>
      </c>
      <c r="Q50" s="31">
        <f t="shared" si="2"/>
        <v>1</v>
      </c>
      <c r="R50" s="36" t="s">
        <v>158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1">
        <f t="shared" si="3"/>
        <v>0</v>
      </c>
      <c r="AD50" s="31"/>
      <c r="AE50" s="31">
        <f t="shared" ref="AE50" si="13">IF(X50-AC50&lt;=0,0,(X50-AC50))</f>
        <v>0</v>
      </c>
      <c r="AF50" s="32">
        <v>0</v>
      </c>
      <c r="AG50" s="48" t="s">
        <v>117</v>
      </c>
      <c r="AH50" s="47"/>
      <c r="AI50" s="47"/>
    </row>
    <row r="51" spans="1:35" ht="16.5">
      <c r="A51" s="1"/>
      <c r="B51" s="6"/>
      <c r="C51" s="19"/>
      <c r="D51" s="20"/>
      <c r="E51" s="21"/>
      <c r="F51" s="66"/>
      <c r="G51" s="67"/>
      <c r="H51" s="66"/>
      <c r="I51" s="79"/>
      <c r="J51" s="72"/>
      <c r="K51" s="144"/>
      <c r="L51" s="144"/>
      <c r="M51" s="80"/>
      <c r="N51" s="32"/>
      <c r="O51" s="48"/>
      <c r="P51" s="32"/>
      <c r="Q51" s="31"/>
      <c r="R51" s="32"/>
      <c r="S51" s="49"/>
      <c r="T51" s="50"/>
      <c r="U51" s="50"/>
      <c r="V51" s="50"/>
      <c r="W51" s="50"/>
      <c r="X51" s="49"/>
      <c r="Y51" s="50"/>
      <c r="Z51" s="50"/>
      <c r="AA51" s="50"/>
      <c r="AB51" s="50"/>
      <c r="AC51" s="31"/>
      <c r="AD51" s="31"/>
      <c r="AE51" s="31"/>
      <c r="AF51" s="32"/>
      <c r="AG51" s="48"/>
      <c r="AH51" s="47"/>
      <c r="AI51" s="47"/>
    </row>
    <row r="52" spans="1:35" ht="16.5">
      <c r="A52" s="1"/>
      <c r="B52" s="6"/>
      <c r="C52" s="19"/>
      <c r="D52" s="20"/>
      <c r="E52" s="21"/>
      <c r="F52" s="66"/>
      <c r="G52" s="67"/>
      <c r="H52" s="137" t="s">
        <v>32</v>
      </c>
      <c r="I52" s="137"/>
      <c r="J52" s="137"/>
      <c r="K52" s="137"/>
      <c r="L52" s="137"/>
      <c r="M52" s="81"/>
      <c r="N52" s="32"/>
      <c r="O52" s="48"/>
      <c r="P52" s="32"/>
      <c r="Q52" s="31"/>
      <c r="R52" s="32"/>
      <c r="S52" s="49"/>
      <c r="T52" s="50"/>
      <c r="U52" s="50"/>
      <c r="V52" s="50"/>
      <c r="W52" s="50"/>
      <c r="X52" s="49"/>
      <c r="Y52" s="50"/>
      <c r="Z52" s="50"/>
      <c r="AA52" s="50"/>
      <c r="AB52" s="50"/>
      <c r="AC52" s="31"/>
      <c r="AD52" s="31"/>
      <c r="AE52" s="31"/>
      <c r="AF52" s="32"/>
      <c r="AG52" s="48"/>
      <c r="AH52" s="47"/>
      <c r="AI52" s="47"/>
    </row>
    <row r="53" spans="1:35" ht="28.5" customHeight="1">
      <c r="A53" s="1"/>
      <c r="B53" s="6"/>
      <c r="C53" s="19"/>
      <c r="D53" s="20"/>
      <c r="E53" s="21"/>
      <c r="F53" s="66"/>
      <c r="G53" s="67"/>
      <c r="H53" s="103" t="s">
        <v>51</v>
      </c>
      <c r="I53" s="143" t="s">
        <v>74</v>
      </c>
      <c r="J53" s="143"/>
      <c r="K53" s="143"/>
      <c r="L53" s="143"/>
      <c r="M53" s="53">
        <v>8</v>
      </c>
      <c r="N53" s="32">
        <v>1</v>
      </c>
      <c r="O53" s="32">
        <v>1</v>
      </c>
      <c r="P53" s="32">
        <v>0</v>
      </c>
      <c r="Q53" s="31">
        <f t="shared" si="2"/>
        <v>1</v>
      </c>
      <c r="R53" s="36" t="s">
        <v>139</v>
      </c>
      <c r="S53" s="35">
        <v>0</v>
      </c>
      <c r="T53" s="35">
        <v>0</v>
      </c>
      <c r="U53" s="35">
        <v>0</v>
      </c>
      <c r="V53" s="35">
        <v>1</v>
      </c>
      <c r="W53" s="35">
        <v>0</v>
      </c>
      <c r="X53" s="35">
        <v>0</v>
      </c>
      <c r="Y53" s="35">
        <v>0</v>
      </c>
      <c r="Z53" s="35">
        <v>0</v>
      </c>
      <c r="AA53" s="35">
        <v>1</v>
      </c>
      <c r="AB53" s="35">
        <v>1</v>
      </c>
      <c r="AC53" s="31">
        <f t="shared" si="3"/>
        <v>0</v>
      </c>
      <c r="AD53" s="31"/>
      <c r="AE53" s="31">
        <f>IF(X53-AC53&lt;=0,0,(X53-AC53))</f>
        <v>0</v>
      </c>
      <c r="AF53" s="32">
        <v>0</v>
      </c>
      <c r="AG53" s="48" t="s">
        <v>75</v>
      </c>
      <c r="AH53" s="47"/>
      <c r="AI53" s="47"/>
    </row>
    <row r="54" spans="1:35" ht="16.5">
      <c r="A54" s="1"/>
      <c r="B54" s="6"/>
      <c r="C54" s="19"/>
      <c r="D54" s="20"/>
      <c r="E54" s="21"/>
      <c r="F54" s="66"/>
      <c r="G54" s="67"/>
      <c r="H54" s="66"/>
      <c r="I54" s="68"/>
      <c r="J54" s="139" t="s">
        <v>37</v>
      </c>
      <c r="K54" s="139"/>
      <c r="L54" s="139"/>
      <c r="M54" s="54"/>
      <c r="N54" s="32"/>
      <c r="O54" s="48"/>
      <c r="P54" s="32"/>
      <c r="Q54" s="31"/>
      <c r="R54" s="32"/>
      <c r="S54" s="49"/>
      <c r="T54" s="50"/>
      <c r="U54" s="50"/>
      <c r="V54" s="50"/>
      <c r="W54" s="50"/>
      <c r="X54" s="49"/>
      <c r="Y54" s="50"/>
      <c r="Z54" s="50"/>
      <c r="AA54" s="50"/>
      <c r="AB54" s="50"/>
      <c r="AC54" s="31"/>
      <c r="AD54" s="31"/>
      <c r="AE54" s="31"/>
      <c r="AF54" s="32"/>
      <c r="AG54" s="48"/>
      <c r="AH54" s="47"/>
      <c r="AI54" s="47"/>
    </row>
    <row r="55" spans="1:35" ht="27" customHeight="1">
      <c r="A55" s="15"/>
      <c r="B55" s="23"/>
      <c r="C55" s="24"/>
      <c r="D55" s="24"/>
      <c r="E55" s="18"/>
      <c r="F55" s="60"/>
      <c r="G55" s="61"/>
      <c r="H55" s="60"/>
      <c r="I55" s="62"/>
      <c r="J55" s="63">
        <v>1</v>
      </c>
      <c r="K55" s="129" t="s">
        <v>179</v>
      </c>
      <c r="L55" s="129"/>
      <c r="M55" s="82">
        <v>6</v>
      </c>
      <c r="N55" s="32">
        <v>1</v>
      </c>
      <c r="O55" s="32">
        <v>0</v>
      </c>
      <c r="P55" s="32">
        <v>0</v>
      </c>
      <c r="Q55" s="31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1</v>
      </c>
      <c r="Y55" s="35">
        <v>1</v>
      </c>
      <c r="Z55" s="35">
        <v>1</v>
      </c>
      <c r="AA55" s="35">
        <v>1</v>
      </c>
      <c r="AB55" s="35">
        <v>1</v>
      </c>
      <c r="AC55" s="31">
        <f t="shared" si="3"/>
        <v>0</v>
      </c>
      <c r="AD55" s="31"/>
      <c r="AE55" s="31">
        <f t="shared" ref="AE55:AE57" si="14">IF(X55-AC55&lt;=0,0,(X55-AC55))</f>
        <v>1</v>
      </c>
      <c r="AF55" s="32">
        <v>0</v>
      </c>
      <c r="AG55" s="48"/>
      <c r="AH55" s="47"/>
      <c r="AI55" s="47"/>
    </row>
    <row r="56" spans="1:35" ht="30" customHeight="1">
      <c r="A56" s="15"/>
      <c r="B56" s="23"/>
      <c r="C56" s="24"/>
      <c r="D56" s="24"/>
      <c r="E56" s="18"/>
      <c r="F56" s="60"/>
      <c r="G56" s="61"/>
      <c r="H56" s="60"/>
      <c r="I56" s="62"/>
      <c r="J56" s="63">
        <v>2</v>
      </c>
      <c r="K56" s="129" t="s">
        <v>72</v>
      </c>
      <c r="L56" s="129"/>
      <c r="M56" s="82">
        <v>5</v>
      </c>
      <c r="N56" s="32">
        <v>1</v>
      </c>
      <c r="O56" s="32">
        <v>0</v>
      </c>
      <c r="P56" s="32">
        <v>0</v>
      </c>
      <c r="Q56" s="31">
        <f t="shared" si="2"/>
        <v>0</v>
      </c>
      <c r="R56" s="32"/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1</v>
      </c>
      <c r="Y56" s="35">
        <v>1</v>
      </c>
      <c r="Z56" s="35">
        <v>1</v>
      </c>
      <c r="AA56" s="35">
        <v>1</v>
      </c>
      <c r="AB56" s="35">
        <v>1</v>
      </c>
      <c r="AC56" s="31">
        <f t="shared" si="3"/>
        <v>0</v>
      </c>
      <c r="AD56" s="31"/>
      <c r="AE56" s="31">
        <f t="shared" si="14"/>
        <v>1</v>
      </c>
      <c r="AF56" s="32">
        <v>0</v>
      </c>
      <c r="AG56" s="48"/>
      <c r="AH56" s="47"/>
      <c r="AI56" s="47"/>
    </row>
    <row r="57" spans="1:35" ht="36.75" customHeight="1">
      <c r="A57" s="15"/>
      <c r="B57" s="23"/>
      <c r="C57" s="25"/>
      <c r="D57" s="25"/>
      <c r="E57" s="26"/>
      <c r="F57" s="31"/>
      <c r="G57" s="64"/>
      <c r="H57" s="31"/>
      <c r="I57" s="77"/>
      <c r="J57" s="74">
        <v>3</v>
      </c>
      <c r="K57" s="131" t="s">
        <v>73</v>
      </c>
      <c r="L57" s="131"/>
      <c r="M57" s="82">
        <v>7</v>
      </c>
      <c r="N57" s="31">
        <v>1</v>
      </c>
      <c r="O57" s="31">
        <v>1</v>
      </c>
      <c r="P57" s="32">
        <v>0</v>
      </c>
      <c r="Q57" s="31">
        <f t="shared" si="2"/>
        <v>1</v>
      </c>
      <c r="R57" s="36" t="s">
        <v>76</v>
      </c>
      <c r="S57" s="35">
        <v>1</v>
      </c>
      <c r="T57" s="35">
        <v>0</v>
      </c>
      <c r="U57" s="35">
        <v>0</v>
      </c>
      <c r="V57" s="35">
        <v>0</v>
      </c>
      <c r="W57" s="35">
        <v>0</v>
      </c>
      <c r="X57" s="35">
        <v>1</v>
      </c>
      <c r="Y57" s="35">
        <v>1</v>
      </c>
      <c r="Z57" s="35">
        <v>1</v>
      </c>
      <c r="AA57" s="35">
        <v>1</v>
      </c>
      <c r="AB57" s="35">
        <v>1</v>
      </c>
      <c r="AC57" s="31">
        <f t="shared" si="3"/>
        <v>0</v>
      </c>
      <c r="AD57" s="31"/>
      <c r="AE57" s="31">
        <f t="shared" si="14"/>
        <v>1</v>
      </c>
      <c r="AF57" s="32">
        <v>0</v>
      </c>
      <c r="AG57" s="48" t="s">
        <v>77</v>
      </c>
      <c r="AH57" s="47"/>
      <c r="AI57" s="47"/>
    </row>
    <row r="58" spans="1:35" ht="16.5">
      <c r="A58" s="1"/>
      <c r="B58" s="6"/>
      <c r="C58" s="19"/>
      <c r="D58" s="20"/>
      <c r="E58" s="21"/>
      <c r="F58" s="66"/>
      <c r="G58" s="67"/>
      <c r="H58" s="66"/>
      <c r="I58" s="68"/>
      <c r="J58" s="72"/>
      <c r="K58" s="83"/>
      <c r="L58" s="83"/>
      <c r="M58" s="83"/>
      <c r="N58" s="32"/>
      <c r="O58" s="48"/>
      <c r="P58" s="32"/>
      <c r="Q58" s="31"/>
      <c r="R58" s="32"/>
      <c r="S58" s="49"/>
      <c r="T58" s="50"/>
      <c r="U58" s="50"/>
      <c r="V58" s="50"/>
      <c r="W58" s="50"/>
      <c r="X58" s="49"/>
      <c r="Y58" s="50"/>
      <c r="Z58" s="50"/>
      <c r="AA58" s="50"/>
      <c r="AB58" s="50"/>
      <c r="AC58" s="31"/>
      <c r="AD58" s="31"/>
      <c r="AE58" s="31"/>
      <c r="AF58" s="32"/>
      <c r="AG58" s="48"/>
      <c r="AH58" s="47"/>
      <c r="AI58" s="47"/>
    </row>
    <row r="59" spans="1:35" ht="16.5">
      <c r="A59" s="1"/>
      <c r="B59" s="6"/>
      <c r="C59" s="19"/>
      <c r="D59" s="20"/>
      <c r="E59" s="21"/>
      <c r="F59" s="66"/>
      <c r="G59" s="67"/>
      <c r="H59" s="137" t="s">
        <v>32</v>
      </c>
      <c r="I59" s="137"/>
      <c r="J59" s="137"/>
      <c r="K59" s="137"/>
      <c r="L59" s="137"/>
      <c r="M59" s="81"/>
      <c r="N59" s="32"/>
      <c r="O59" s="48"/>
      <c r="P59" s="32"/>
      <c r="Q59" s="31"/>
      <c r="R59" s="32"/>
      <c r="S59" s="49"/>
      <c r="T59" s="50"/>
      <c r="U59" s="50"/>
      <c r="V59" s="50"/>
      <c r="W59" s="50"/>
      <c r="X59" s="49"/>
      <c r="Y59" s="50"/>
      <c r="Z59" s="50"/>
      <c r="AA59" s="50"/>
      <c r="AB59" s="50"/>
      <c r="AC59" s="31"/>
      <c r="AD59" s="31"/>
      <c r="AE59" s="32"/>
      <c r="AF59" s="32"/>
      <c r="AG59" s="48"/>
      <c r="AH59" s="47"/>
      <c r="AI59" s="47"/>
    </row>
    <row r="60" spans="1:35" ht="29.25" customHeight="1">
      <c r="A60" s="1"/>
      <c r="B60" s="6"/>
      <c r="C60" s="19"/>
      <c r="D60" s="20"/>
      <c r="E60" s="21"/>
      <c r="F60" s="66"/>
      <c r="G60" s="67"/>
      <c r="H60" s="103" t="s">
        <v>57</v>
      </c>
      <c r="I60" s="138" t="s">
        <v>180</v>
      </c>
      <c r="J60" s="138"/>
      <c r="K60" s="138"/>
      <c r="L60" s="138"/>
      <c r="M60" s="53">
        <v>8</v>
      </c>
      <c r="N60" s="32">
        <v>1</v>
      </c>
      <c r="O60" s="32">
        <v>1</v>
      </c>
      <c r="P60" s="32">
        <v>0</v>
      </c>
      <c r="Q60" s="31">
        <f t="shared" si="2"/>
        <v>1</v>
      </c>
      <c r="R60" s="36" t="s">
        <v>140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1">
        <f t="shared" si="3"/>
        <v>0</v>
      </c>
      <c r="AD60" s="31"/>
      <c r="AE60" s="31">
        <f>IF(X60-AC60&lt;=0,0,(X60-AC60))</f>
        <v>0</v>
      </c>
      <c r="AF60" s="32">
        <v>0</v>
      </c>
      <c r="AG60" s="64" t="s">
        <v>53</v>
      </c>
      <c r="AH60" s="47"/>
      <c r="AI60" s="47"/>
    </row>
    <row r="61" spans="1:35" ht="16.5">
      <c r="A61" s="1"/>
      <c r="B61" s="6"/>
      <c r="C61" s="19"/>
      <c r="D61" s="20"/>
      <c r="E61" s="21"/>
      <c r="F61" s="66"/>
      <c r="G61" s="67"/>
      <c r="H61" s="66"/>
      <c r="I61" s="68"/>
      <c r="J61" s="139" t="s">
        <v>37</v>
      </c>
      <c r="K61" s="139"/>
      <c r="L61" s="139"/>
      <c r="M61" s="54"/>
      <c r="N61" s="32"/>
      <c r="O61" s="48"/>
      <c r="P61" s="32"/>
      <c r="Q61" s="31"/>
      <c r="R61" s="32"/>
      <c r="S61" s="49"/>
      <c r="T61" s="50"/>
      <c r="U61" s="50"/>
      <c r="V61" s="50"/>
      <c r="W61" s="50"/>
      <c r="X61" s="49"/>
      <c r="Y61" s="50"/>
      <c r="Z61" s="50"/>
      <c r="AA61" s="50"/>
      <c r="AB61" s="50"/>
      <c r="AC61" s="31"/>
      <c r="AD61" s="31"/>
      <c r="AE61" s="32"/>
      <c r="AF61" s="32"/>
      <c r="AG61" s="48"/>
      <c r="AH61" s="47"/>
      <c r="AI61" s="47"/>
    </row>
    <row r="62" spans="1:35" ht="37.5" customHeight="1">
      <c r="A62" s="15"/>
      <c r="B62" s="23"/>
      <c r="C62" s="24"/>
      <c r="D62" s="24"/>
      <c r="E62" s="18"/>
      <c r="F62" s="60"/>
      <c r="G62" s="61"/>
      <c r="H62" s="60"/>
      <c r="I62" s="62"/>
      <c r="J62" s="63">
        <v>1</v>
      </c>
      <c r="K62" s="129" t="s">
        <v>71</v>
      </c>
      <c r="L62" s="129"/>
      <c r="M62" s="82">
        <v>6</v>
      </c>
      <c r="N62" s="32">
        <v>1</v>
      </c>
      <c r="O62" s="32">
        <v>1</v>
      </c>
      <c r="P62" s="32">
        <v>0</v>
      </c>
      <c r="Q62" s="31">
        <f t="shared" si="2"/>
        <v>1</v>
      </c>
      <c r="R62" s="36" t="s">
        <v>155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1">
        <f t="shared" si="3"/>
        <v>0</v>
      </c>
      <c r="AD62" s="31"/>
      <c r="AE62" s="31">
        <v>0</v>
      </c>
      <c r="AF62" s="32">
        <v>0</v>
      </c>
      <c r="AG62" s="64" t="s">
        <v>126</v>
      </c>
      <c r="AH62" s="47"/>
      <c r="AI62" s="47"/>
    </row>
    <row r="63" spans="1:35" ht="30.75" customHeight="1">
      <c r="A63" s="15"/>
      <c r="B63" s="23"/>
      <c r="C63" s="25"/>
      <c r="D63" s="25"/>
      <c r="E63" s="26"/>
      <c r="F63" s="31"/>
      <c r="G63" s="64"/>
      <c r="H63" s="31"/>
      <c r="I63" s="77"/>
      <c r="J63" s="63">
        <v>2</v>
      </c>
      <c r="K63" s="129" t="s">
        <v>56</v>
      </c>
      <c r="L63" s="129"/>
      <c r="M63" s="82">
        <v>5</v>
      </c>
      <c r="N63" s="31">
        <v>1</v>
      </c>
      <c r="O63" s="31">
        <v>0</v>
      </c>
      <c r="P63" s="32">
        <v>0</v>
      </c>
      <c r="Q63" s="31">
        <f t="shared" si="2"/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1</v>
      </c>
      <c r="Y63" s="35">
        <v>1</v>
      </c>
      <c r="Z63" s="35">
        <v>1</v>
      </c>
      <c r="AA63" s="35">
        <v>1</v>
      </c>
      <c r="AB63" s="35">
        <v>1</v>
      </c>
      <c r="AC63" s="31">
        <f t="shared" si="3"/>
        <v>0</v>
      </c>
      <c r="AD63" s="31"/>
      <c r="AE63" s="31">
        <f t="shared" ref="AE63" si="15">IF(X63-AC63&lt;=0,0,(X63-AC63))</f>
        <v>1</v>
      </c>
      <c r="AF63" s="32">
        <v>0</v>
      </c>
      <c r="AG63" s="57"/>
      <c r="AH63" s="47"/>
      <c r="AI63" s="47"/>
    </row>
    <row r="64" spans="1:35" ht="36.75" customHeight="1">
      <c r="A64" s="1"/>
      <c r="B64" s="6"/>
      <c r="C64" s="19"/>
      <c r="D64" s="20"/>
      <c r="E64" s="21"/>
      <c r="F64" s="66"/>
      <c r="G64" s="67"/>
      <c r="H64" s="66"/>
      <c r="I64" s="68"/>
      <c r="J64" s="74">
        <v>3</v>
      </c>
      <c r="K64" s="131" t="s">
        <v>73</v>
      </c>
      <c r="L64" s="131"/>
      <c r="M64" s="107">
        <v>7</v>
      </c>
      <c r="N64" s="32">
        <v>1</v>
      </c>
      <c r="O64" s="32">
        <v>1</v>
      </c>
      <c r="P64" s="32">
        <v>0</v>
      </c>
      <c r="Q64" s="31">
        <f t="shared" si="2"/>
        <v>1</v>
      </c>
      <c r="R64" s="36" t="s">
        <v>116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1">
        <f t="shared" ref="AC64" si="16">IF(Q64-N64-S64&lt;=0,0,(Q64-N64-S64))</f>
        <v>0</v>
      </c>
      <c r="AD64" s="31"/>
      <c r="AE64" s="31">
        <f t="shared" ref="AE64" si="17">IF(X64-AC64&lt;=0,0,(X64-AC64))</f>
        <v>0</v>
      </c>
      <c r="AF64" s="32">
        <v>0</v>
      </c>
      <c r="AG64" s="64" t="s">
        <v>160</v>
      </c>
      <c r="AH64" s="47"/>
      <c r="AI64" s="47"/>
    </row>
    <row r="65" spans="1:35">
      <c r="A65" s="1"/>
      <c r="B65" s="6"/>
      <c r="C65" s="19"/>
      <c r="D65" s="20"/>
      <c r="E65" s="21"/>
      <c r="F65" s="66"/>
      <c r="G65" s="67"/>
      <c r="H65" s="66"/>
      <c r="I65" s="68"/>
      <c r="J65" s="69"/>
      <c r="K65" s="68"/>
      <c r="L65" s="68"/>
      <c r="M65" s="68"/>
      <c r="N65" s="32"/>
      <c r="O65" s="48"/>
      <c r="P65" s="32"/>
      <c r="Q65" s="31"/>
      <c r="R65" s="32"/>
      <c r="S65" s="49"/>
      <c r="T65" s="50"/>
      <c r="U65" s="50"/>
      <c r="V65" s="50"/>
      <c r="W65" s="50"/>
      <c r="X65" s="49"/>
      <c r="Y65" s="50"/>
      <c r="Z65" s="50"/>
      <c r="AA65" s="50"/>
      <c r="AB65" s="50"/>
      <c r="AC65" s="31"/>
      <c r="AD65" s="31"/>
      <c r="AE65" s="32"/>
      <c r="AF65" s="32"/>
      <c r="AG65" s="48"/>
      <c r="AH65" s="47"/>
      <c r="AI65" s="47"/>
    </row>
    <row r="66" spans="1:35" ht="16.5">
      <c r="A66" s="1"/>
      <c r="B66" s="6"/>
      <c r="C66" s="19"/>
      <c r="D66" s="20"/>
      <c r="E66" s="21"/>
      <c r="F66" s="43" t="s">
        <v>30</v>
      </c>
      <c r="G66" s="43"/>
      <c r="H66" s="43"/>
      <c r="I66" s="43"/>
      <c r="J66" s="43"/>
      <c r="K66" s="43"/>
      <c r="L66" s="43"/>
      <c r="M66" s="43"/>
      <c r="N66" s="32"/>
      <c r="O66" s="48"/>
      <c r="P66" s="32"/>
      <c r="Q66" s="31"/>
      <c r="R66" s="32"/>
      <c r="S66" s="49"/>
      <c r="T66" s="50"/>
      <c r="U66" s="50"/>
      <c r="V66" s="50"/>
      <c r="W66" s="50"/>
      <c r="X66" s="49"/>
      <c r="Y66" s="50"/>
      <c r="Z66" s="50"/>
      <c r="AA66" s="50"/>
      <c r="AB66" s="50"/>
      <c r="AC66" s="31"/>
      <c r="AD66" s="31"/>
      <c r="AE66" s="32"/>
      <c r="AF66" s="32"/>
      <c r="AG66" s="48"/>
      <c r="AH66" s="47"/>
      <c r="AI66" s="47"/>
    </row>
    <row r="67" spans="1:35" ht="30" customHeight="1">
      <c r="A67" s="1"/>
      <c r="B67" s="6"/>
      <c r="C67" s="19"/>
      <c r="D67" s="20"/>
      <c r="E67" s="21"/>
      <c r="F67" s="103">
        <v>3</v>
      </c>
      <c r="G67" s="145" t="s">
        <v>79</v>
      </c>
      <c r="H67" s="145"/>
      <c r="I67" s="145"/>
      <c r="J67" s="145"/>
      <c r="K67" s="145"/>
      <c r="L67" s="145"/>
      <c r="M67" s="51">
        <v>11</v>
      </c>
      <c r="N67" s="32">
        <v>1</v>
      </c>
      <c r="O67" s="32">
        <v>1</v>
      </c>
      <c r="P67" s="32">
        <v>0</v>
      </c>
      <c r="Q67" s="31">
        <f t="shared" si="2"/>
        <v>1</v>
      </c>
      <c r="R67" s="36" t="s">
        <v>141</v>
      </c>
      <c r="S67" s="35">
        <v>1</v>
      </c>
      <c r="T67" s="35">
        <v>0</v>
      </c>
      <c r="U67" s="35">
        <v>0</v>
      </c>
      <c r="V67" s="35">
        <v>0</v>
      </c>
      <c r="W67" s="35">
        <v>0</v>
      </c>
      <c r="X67" s="35">
        <v>1</v>
      </c>
      <c r="Y67" s="35">
        <v>1</v>
      </c>
      <c r="Z67" s="35">
        <v>1</v>
      </c>
      <c r="AA67" s="35">
        <v>1</v>
      </c>
      <c r="AB67" s="35">
        <v>1</v>
      </c>
      <c r="AC67" s="31">
        <f t="shared" si="3"/>
        <v>0</v>
      </c>
      <c r="AD67" s="31"/>
      <c r="AE67" s="31">
        <f>IF(X67-AC67&lt;=0,0,(X67-AC67))</f>
        <v>1</v>
      </c>
      <c r="AF67" s="32">
        <v>0</v>
      </c>
      <c r="AG67" s="48" t="s">
        <v>80</v>
      </c>
      <c r="AH67" s="47"/>
      <c r="AI67" s="47"/>
    </row>
    <row r="68" spans="1:35" ht="16.5">
      <c r="A68" s="1"/>
      <c r="B68" s="6"/>
      <c r="C68" s="19"/>
      <c r="D68" s="20"/>
      <c r="E68" s="21"/>
      <c r="F68" s="66"/>
      <c r="G68" s="67"/>
      <c r="H68" s="52" t="s">
        <v>32</v>
      </c>
      <c r="I68" s="52"/>
      <c r="J68" s="52"/>
      <c r="K68" s="52"/>
      <c r="L68" s="52"/>
      <c r="M68" s="52"/>
      <c r="N68" s="32"/>
      <c r="O68" s="48"/>
      <c r="P68" s="32"/>
      <c r="Q68" s="31"/>
      <c r="R68" s="32"/>
      <c r="S68" s="49"/>
      <c r="T68" s="50"/>
      <c r="U68" s="50"/>
      <c r="V68" s="50"/>
      <c r="W68" s="50"/>
      <c r="X68" s="49"/>
      <c r="Y68" s="50"/>
      <c r="Z68" s="50"/>
      <c r="AA68" s="50"/>
      <c r="AB68" s="50"/>
      <c r="AC68" s="31"/>
      <c r="AD68" s="31"/>
      <c r="AE68" s="32"/>
      <c r="AF68" s="32"/>
      <c r="AG68" s="48"/>
      <c r="AH68" s="47"/>
      <c r="AI68" s="47"/>
    </row>
    <row r="69" spans="1:35" ht="27.75" customHeight="1">
      <c r="A69" s="1"/>
      <c r="B69" s="6"/>
      <c r="C69" s="19"/>
      <c r="D69" s="20"/>
      <c r="E69" s="21"/>
      <c r="F69" s="66"/>
      <c r="G69" s="67"/>
      <c r="H69" s="55" t="s">
        <v>33</v>
      </c>
      <c r="I69" s="140" t="s">
        <v>181</v>
      </c>
      <c r="J69" s="140"/>
      <c r="K69" s="140"/>
      <c r="L69" s="140"/>
      <c r="M69" s="108">
        <v>8</v>
      </c>
      <c r="N69" s="32">
        <v>1</v>
      </c>
      <c r="O69" s="32">
        <v>1</v>
      </c>
      <c r="P69" s="32">
        <v>0</v>
      </c>
      <c r="Q69" s="31">
        <f t="shared" si="2"/>
        <v>1</v>
      </c>
      <c r="R69" s="36" t="s">
        <v>142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1">
        <f t="shared" si="3"/>
        <v>0</v>
      </c>
      <c r="AD69" s="31"/>
      <c r="AE69" s="31">
        <f>IF(X69-AC69&lt;=0,0,(X69-AC69))</f>
        <v>0</v>
      </c>
      <c r="AF69" s="32">
        <v>0</v>
      </c>
      <c r="AG69" s="48" t="s">
        <v>81</v>
      </c>
      <c r="AH69" s="47"/>
      <c r="AI69" s="47"/>
    </row>
    <row r="70" spans="1:35" ht="16.5">
      <c r="A70" s="1"/>
      <c r="B70" s="6"/>
      <c r="C70" s="19"/>
      <c r="D70" s="20"/>
      <c r="E70" s="21"/>
      <c r="F70" s="66"/>
      <c r="G70" s="67"/>
      <c r="H70" s="66"/>
      <c r="I70" s="68"/>
      <c r="J70" s="139" t="s">
        <v>37</v>
      </c>
      <c r="K70" s="139"/>
      <c r="L70" s="139"/>
      <c r="M70" s="54"/>
      <c r="N70" s="32"/>
      <c r="O70" s="48"/>
      <c r="P70" s="32"/>
      <c r="Q70" s="31"/>
      <c r="R70" s="32"/>
      <c r="S70" s="49"/>
      <c r="T70" s="50"/>
      <c r="U70" s="50"/>
      <c r="V70" s="50"/>
      <c r="W70" s="50"/>
      <c r="X70" s="49"/>
      <c r="Y70" s="50"/>
      <c r="Z70" s="50"/>
      <c r="AA70" s="50"/>
      <c r="AB70" s="50"/>
      <c r="AC70" s="31"/>
      <c r="AD70" s="31"/>
      <c r="AE70" s="32"/>
      <c r="AF70" s="32"/>
      <c r="AG70" s="48"/>
      <c r="AH70" s="47"/>
      <c r="AI70" s="47"/>
    </row>
    <row r="71" spans="1:35" ht="28.5" customHeight="1">
      <c r="A71" s="15"/>
      <c r="B71" s="23"/>
      <c r="C71" s="25"/>
      <c r="D71" s="25"/>
      <c r="E71" s="26"/>
      <c r="F71" s="31"/>
      <c r="G71" s="64"/>
      <c r="H71" s="31"/>
      <c r="I71" s="77"/>
      <c r="J71" s="63">
        <v>1</v>
      </c>
      <c r="K71" s="129" t="s">
        <v>72</v>
      </c>
      <c r="L71" s="129"/>
      <c r="M71" s="82">
        <v>5</v>
      </c>
      <c r="N71" s="31">
        <v>1</v>
      </c>
      <c r="O71" s="31">
        <v>1</v>
      </c>
      <c r="P71" s="32">
        <v>0</v>
      </c>
      <c r="Q71" s="31">
        <v>1</v>
      </c>
      <c r="R71" s="56" t="s">
        <v>143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1">
        <f t="shared" si="3"/>
        <v>0</v>
      </c>
      <c r="AD71" s="31"/>
      <c r="AE71" s="31">
        <f t="shared" ref="AE71:AE82" si="18">IF(X71-AC71&lt;=0,0,(X71-AC71))</f>
        <v>0</v>
      </c>
      <c r="AF71" s="32">
        <v>0</v>
      </c>
      <c r="AG71" s="57" t="s">
        <v>109</v>
      </c>
      <c r="AH71" s="47"/>
      <c r="AI71" s="47"/>
    </row>
    <row r="72" spans="1:35" ht="28.5" customHeight="1">
      <c r="A72" s="15"/>
      <c r="B72" s="23"/>
      <c r="C72" s="25"/>
      <c r="D72" s="25"/>
      <c r="E72" s="26"/>
      <c r="F72" s="31"/>
      <c r="G72" s="64"/>
      <c r="H72" s="31"/>
      <c r="I72" s="77"/>
      <c r="J72" s="63"/>
      <c r="K72" s="127" t="str">
        <f>K71</f>
        <v xml:space="preserve">Pengadministrasi Umum </v>
      </c>
      <c r="L72" s="128"/>
      <c r="M72" s="82">
        <v>5</v>
      </c>
      <c r="N72" s="31">
        <v>1</v>
      </c>
      <c r="O72" s="31">
        <v>1</v>
      </c>
      <c r="P72" s="32">
        <v>0</v>
      </c>
      <c r="Q72" s="31">
        <v>1</v>
      </c>
      <c r="R72" s="56" t="s">
        <v>144</v>
      </c>
      <c r="S72" s="35">
        <v>1</v>
      </c>
      <c r="T72" s="35">
        <v>0</v>
      </c>
      <c r="U72" s="35">
        <v>0</v>
      </c>
      <c r="V72" s="35">
        <v>0</v>
      </c>
      <c r="W72" s="35">
        <v>0</v>
      </c>
      <c r="X72" s="35">
        <v>1</v>
      </c>
      <c r="Y72" s="35">
        <v>1</v>
      </c>
      <c r="Z72" s="35">
        <v>1</v>
      </c>
      <c r="AA72" s="35">
        <v>1</v>
      </c>
      <c r="AB72" s="35">
        <v>1</v>
      </c>
      <c r="AC72" s="31">
        <f t="shared" si="3"/>
        <v>0</v>
      </c>
      <c r="AD72" s="31"/>
      <c r="AE72" s="31">
        <f t="shared" si="18"/>
        <v>1</v>
      </c>
      <c r="AF72" s="32">
        <v>0</v>
      </c>
      <c r="AG72" s="84" t="s">
        <v>109</v>
      </c>
      <c r="AH72" s="47"/>
      <c r="AI72" s="47"/>
    </row>
    <row r="73" spans="1:35" ht="25.5" customHeight="1">
      <c r="A73" s="15"/>
      <c r="B73" s="23"/>
      <c r="C73" s="25"/>
      <c r="D73" s="25"/>
      <c r="E73" s="26"/>
      <c r="F73" s="31"/>
      <c r="G73" s="64"/>
      <c r="H73" s="31"/>
      <c r="I73" s="77"/>
      <c r="J73" s="63"/>
      <c r="K73" s="127" t="str">
        <f>K72</f>
        <v xml:space="preserve">Pengadministrasi Umum </v>
      </c>
      <c r="L73" s="128"/>
      <c r="M73" s="82">
        <v>5</v>
      </c>
      <c r="N73" s="31">
        <v>1</v>
      </c>
      <c r="O73" s="31">
        <v>1</v>
      </c>
      <c r="P73" s="32">
        <v>0</v>
      </c>
      <c r="Q73" s="31">
        <v>1</v>
      </c>
      <c r="R73" s="56" t="s">
        <v>174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1">
        <f t="shared" si="3"/>
        <v>0</v>
      </c>
      <c r="AD73" s="31"/>
      <c r="AE73" s="31">
        <f t="shared" si="18"/>
        <v>0</v>
      </c>
      <c r="AF73" s="32">
        <v>0</v>
      </c>
      <c r="AG73" s="84" t="s">
        <v>109</v>
      </c>
      <c r="AH73" s="47"/>
      <c r="AI73" s="47"/>
    </row>
    <row r="74" spans="1:35" ht="27" customHeight="1">
      <c r="A74" s="15"/>
      <c r="B74" s="23"/>
      <c r="C74" s="25"/>
      <c r="D74" s="25"/>
      <c r="E74" s="26"/>
      <c r="F74" s="31"/>
      <c r="G74" s="64"/>
      <c r="H74" s="31"/>
      <c r="I74" s="77"/>
      <c r="J74" s="63"/>
      <c r="K74" s="127" t="str">
        <f>K73</f>
        <v xml:space="preserve">Pengadministrasi Umum </v>
      </c>
      <c r="L74" s="128"/>
      <c r="M74" s="82">
        <v>5</v>
      </c>
      <c r="N74" s="31">
        <v>1</v>
      </c>
      <c r="O74" s="31">
        <v>1</v>
      </c>
      <c r="P74" s="32">
        <v>0</v>
      </c>
      <c r="Q74" s="31">
        <v>1</v>
      </c>
      <c r="R74" s="56" t="s">
        <v>145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1</v>
      </c>
      <c r="Y74" s="35">
        <v>1</v>
      </c>
      <c r="Z74" s="35">
        <v>1</v>
      </c>
      <c r="AA74" s="35">
        <v>1</v>
      </c>
      <c r="AB74" s="35">
        <v>1</v>
      </c>
      <c r="AC74" s="31">
        <f t="shared" si="3"/>
        <v>0</v>
      </c>
      <c r="AD74" s="31"/>
      <c r="AE74" s="31">
        <f t="shared" si="18"/>
        <v>1</v>
      </c>
      <c r="AF74" s="32">
        <v>0</v>
      </c>
      <c r="AG74" s="84" t="s">
        <v>109</v>
      </c>
      <c r="AH74" s="47"/>
      <c r="AI74" s="47"/>
    </row>
    <row r="75" spans="1:35" ht="27" customHeight="1">
      <c r="A75" s="1"/>
      <c r="B75" s="6"/>
      <c r="C75" s="19"/>
      <c r="D75" s="20"/>
      <c r="E75" s="21"/>
      <c r="F75" s="66"/>
      <c r="G75" s="67"/>
      <c r="H75" s="66"/>
      <c r="I75" s="68"/>
      <c r="J75" s="85">
        <v>2</v>
      </c>
      <c r="K75" s="131" t="s">
        <v>71</v>
      </c>
      <c r="L75" s="131"/>
      <c r="M75" s="107">
        <v>6</v>
      </c>
      <c r="N75" s="36">
        <v>1</v>
      </c>
      <c r="O75" s="32">
        <v>0</v>
      </c>
      <c r="P75" s="32">
        <v>0</v>
      </c>
      <c r="Q75" s="31">
        <f t="shared" si="2"/>
        <v>0</v>
      </c>
      <c r="R75" s="56"/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1</v>
      </c>
      <c r="Y75" s="35">
        <v>1</v>
      </c>
      <c r="Z75" s="35">
        <v>1</v>
      </c>
      <c r="AA75" s="35">
        <v>1</v>
      </c>
      <c r="AB75" s="35">
        <v>1</v>
      </c>
      <c r="AC75" s="31">
        <f t="shared" si="3"/>
        <v>0</v>
      </c>
      <c r="AD75" s="31"/>
      <c r="AE75" s="31">
        <f t="shared" si="18"/>
        <v>1</v>
      </c>
      <c r="AF75" s="32">
        <v>0</v>
      </c>
      <c r="AG75" s="48"/>
      <c r="AH75" s="47"/>
      <c r="AI75" s="47"/>
    </row>
    <row r="76" spans="1:35" ht="36.75" customHeight="1">
      <c r="A76" s="1"/>
      <c r="B76" s="6"/>
      <c r="C76" s="19"/>
      <c r="D76" s="20"/>
      <c r="E76" s="21"/>
      <c r="F76" s="66"/>
      <c r="G76" s="67"/>
      <c r="H76" s="66"/>
      <c r="I76" s="68"/>
      <c r="J76" s="74">
        <v>3</v>
      </c>
      <c r="K76" s="146" t="s">
        <v>182</v>
      </c>
      <c r="L76" s="147"/>
      <c r="M76" s="109">
        <v>7</v>
      </c>
      <c r="N76" s="32">
        <v>1</v>
      </c>
      <c r="O76" s="32">
        <v>1</v>
      </c>
      <c r="P76" s="32">
        <v>0</v>
      </c>
      <c r="Q76" s="31">
        <v>1</v>
      </c>
      <c r="R76" s="56" t="s">
        <v>146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1">
        <f t="shared" si="3"/>
        <v>0</v>
      </c>
      <c r="AD76" s="31"/>
      <c r="AE76" s="31">
        <f t="shared" si="18"/>
        <v>0</v>
      </c>
      <c r="AF76" s="32">
        <v>0</v>
      </c>
      <c r="AG76" s="64" t="s">
        <v>131</v>
      </c>
      <c r="AH76" s="47"/>
      <c r="AI76" s="47"/>
    </row>
    <row r="77" spans="1:35" ht="36.75" customHeight="1">
      <c r="A77" s="1"/>
      <c r="B77" s="6"/>
      <c r="C77" s="19"/>
      <c r="D77" s="20"/>
      <c r="E77" s="21"/>
      <c r="F77" s="66"/>
      <c r="G77" s="67"/>
      <c r="H77" s="66"/>
      <c r="I77" s="68"/>
      <c r="J77" s="74">
        <v>4</v>
      </c>
      <c r="K77" s="146" t="s">
        <v>182</v>
      </c>
      <c r="L77" s="147"/>
      <c r="M77" s="109">
        <v>7</v>
      </c>
      <c r="N77" s="32">
        <v>1</v>
      </c>
      <c r="O77" s="32">
        <v>1</v>
      </c>
      <c r="P77" s="32">
        <v>0</v>
      </c>
      <c r="Q77" s="31">
        <v>1</v>
      </c>
      <c r="R77" s="56" t="s">
        <v>148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1">
        <f t="shared" si="3"/>
        <v>0</v>
      </c>
      <c r="AD77" s="31"/>
      <c r="AE77" s="31">
        <f t="shared" si="18"/>
        <v>0</v>
      </c>
      <c r="AF77" s="32">
        <v>0</v>
      </c>
      <c r="AG77" s="48" t="s">
        <v>82</v>
      </c>
      <c r="AH77" s="47"/>
      <c r="AI77" s="47"/>
    </row>
    <row r="78" spans="1:35" ht="16.5">
      <c r="A78" s="1"/>
      <c r="B78" s="6"/>
      <c r="C78" s="19"/>
      <c r="D78" s="20"/>
      <c r="E78" s="21"/>
      <c r="F78" s="66"/>
      <c r="G78" s="67"/>
      <c r="H78" s="66"/>
      <c r="I78" s="79"/>
      <c r="J78" s="72"/>
      <c r="K78" s="144"/>
      <c r="L78" s="144"/>
      <c r="M78" s="80"/>
      <c r="N78" s="32"/>
      <c r="O78" s="48"/>
      <c r="P78" s="32"/>
      <c r="Q78" s="31"/>
      <c r="R78" s="32"/>
      <c r="S78" s="49"/>
      <c r="T78" s="50"/>
      <c r="U78" s="50"/>
      <c r="V78" s="50"/>
      <c r="W78" s="50"/>
      <c r="X78" s="49"/>
      <c r="Y78" s="50"/>
      <c r="Z78" s="50"/>
      <c r="AA78" s="50"/>
      <c r="AB78" s="50"/>
      <c r="AC78" s="31"/>
      <c r="AD78" s="31"/>
      <c r="AE78" s="31"/>
      <c r="AF78" s="32"/>
      <c r="AG78" s="48"/>
      <c r="AH78" s="47"/>
      <c r="AI78" s="47"/>
    </row>
    <row r="79" spans="1:35" ht="16.5">
      <c r="A79" s="1"/>
      <c r="B79" s="6"/>
      <c r="C79" s="19"/>
      <c r="D79" s="20"/>
      <c r="E79" s="21"/>
      <c r="F79" s="66"/>
      <c r="G79" s="67"/>
      <c r="H79" s="137" t="s">
        <v>32</v>
      </c>
      <c r="I79" s="137"/>
      <c r="J79" s="137"/>
      <c r="K79" s="137"/>
      <c r="L79" s="137"/>
      <c r="M79" s="81"/>
      <c r="N79" s="32"/>
      <c r="O79" s="48"/>
      <c r="P79" s="32"/>
      <c r="Q79" s="31"/>
      <c r="R79" s="32"/>
      <c r="S79" s="49"/>
      <c r="T79" s="50"/>
      <c r="U79" s="50"/>
      <c r="V79" s="50"/>
      <c r="W79" s="50"/>
      <c r="X79" s="49"/>
      <c r="Y79" s="50"/>
      <c r="Z79" s="50"/>
      <c r="AA79" s="50"/>
      <c r="AB79" s="50"/>
      <c r="AC79" s="31"/>
      <c r="AD79" s="31"/>
      <c r="AE79" s="31"/>
      <c r="AF79" s="32"/>
      <c r="AG79" s="48"/>
      <c r="AH79" s="47"/>
      <c r="AI79" s="47"/>
    </row>
    <row r="80" spans="1:35" ht="30" customHeight="1">
      <c r="A80" s="1"/>
      <c r="B80" s="6"/>
      <c r="C80" s="19"/>
      <c r="D80" s="20"/>
      <c r="E80" s="21"/>
      <c r="F80" s="66"/>
      <c r="G80" s="67"/>
      <c r="H80" s="103" t="s">
        <v>51</v>
      </c>
      <c r="I80" s="143" t="s">
        <v>84</v>
      </c>
      <c r="J80" s="143"/>
      <c r="K80" s="143"/>
      <c r="L80" s="143"/>
      <c r="M80" s="53">
        <v>8</v>
      </c>
      <c r="N80" s="32">
        <v>1</v>
      </c>
      <c r="O80" s="32">
        <v>1</v>
      </c>
      <c r="P80" s="32">
        <v>0</v>
      </c>
      <c r="Q80" s="31">
        <v>1</v>
      </c>
      <c r="R80" s="36" t="s">
        <v>159</v>
      </c>
      <c r="S80" s="49">
        <v>0</v>
      </c>
      <c r="T80" s="50">
        <v>0</v>
      </c>
      <c r="U80" s="50">
        <v>0</v>
      </c>
      <c r="V80" s="50">
        <v>1</v>
      </c>
      <c r="W80" s="50">
        <v>0</v>
      </c>
      <c r="X80" s="49">
        <v>0</v>
      </c>
      <c r="Y80" s="50">
        <v>0</v>
      </c>
      <c r="Z80" s="50">
        <v>0</v>
      </c>
      <c r="AA80" s="50">
        <v>1</v>
      </c>
      <c r="AB80" s="50">
        <v>1</v>
      </c>
      <c r="AC80" s="31">
        <f t="shared" ref="AC80:AC114" si="19">IF(Q80-N80-S80&lt;=0,0,(Q80-N80-S80))</f>
        <v>0</v>
      </c>
      <c r="AD80" s="31"/>
      <c r="AE80" s="31">
        <f t="shared" si="18"/>
        <v>0</v>
      </c>
      <c r="AF80" s="32">
        <v>0</v>
      </c>
      <c r="AG80" s="48" t="s">
        <v>29</v>
      </c>
      <c r="AH80" s="47"/>
      <c r="AI80" s="47"/>
    </row>
    <row r="81" spans="1:35" ht="16.5">
      <c r="A81" s="1"/>
      <c r="B81" s="6"/>
      <c r="C81" s="19"/>
      <c r="D81" s="20"/>
      <c r="E81" s="21"/>
      <c r="F81" s="66"/>
      <c r="G81" s="67"/>
      <c r="H81" s="66"/>
      <c r="I81" s="68"/>
      <c r="J81" s="139" t="s">
        <v>37</v>
      </c>
      <c r="K81" s="139"/>
      <c r="L81" s="139"/>
      <c r="M81" s="54"/>
      <c r="N81" s="32"/>
      <c r="O81" s="48"/>
      <c r="P81" s="32"/>
      <c r="Q81" s="31"/>
      <c r="R81" s="32"/>
      <c r="S81" s="49"/>
      <c r="T81" s="50"/>
      <c r="U81" s="50"/>
      <c r="V81" s="50"/>
      <c r="W81" s="50"/>
      <c r="X81" s="49"/>
      <c r="Y81" s="50"/>
      <c r="Z81" s="50"/>
      <c r="AA81" s="50"/>
      <c r="AB81" s="50"/>
      <c r="AC81" s="31"/>
      <c r="AD81" s="31"/>
      <c r="AE81" s="31"/>
      <c r="AF81" s="32"/>
      <c r="AG81" s="48"/>
      <c r="AH81" s="47"/>
      <c r="AI81" s="47"/>
    </row>
    <row r="82" spans="1:35" ht="30.75" customHeight="1">
      <c r="A82" s="1"/>
      <c r="B82" s="6"/>
      <c r="C82" s="19"/>
      <c r="D82" s="20"/>
      <c r="E82" s="21"/>
      <c r="F82" s="66"/>
      <c r="G82" s="67"/>
      <c r="H82" s="66"/>
      <c r="I82" s="68"/>
      <c r="J82" s="74">
        <v>1</v>
      </c>
      <c r="K82" s="130" t="s">
        <v>72</v>
      </c>
      <c r="L82" s="130"/>
      <c r="M82" s="109">
        <v>5</v>
      </c>
      <c r="N82" s="32">
        <v>1</v>
      </c>
      <c r="O82" s="32">
        <v>0</v>
      </c>
      <c r="P82" s="32">
        <v>0</v>
      </c>
      <c r="Q82" s="31">
        <f t="shared" ref="Q82:Q135" si="20">O82+P82</f>
        <v>0</v>
      </c>
      <c r="R82" s="36"/>
      <c r="S82" s="49">
        <v>0</v>
      </c>
      <c r="T82" s="50">
        <v>0</v>
      </c>
      <c r="U82" s="50">
        <v>0</v>
      </c>
      <c r="V82" s="50">
        <v>0</v>
      </c>
      <c r="W82" s="50">
        <v>0</v>
      </c>
      <c r="X82" s="49">
        <v>1</v>
      </c>
      <c r="Y82" s="50">
        <v>1</v>
      </c>
      <c r="Z82" s="50">
        <v>1</v>
      </c>
      <c r="AA82" s="50">
        <v>1</v>
      </c>
      <c r="AB82" s="50">
        <v>1</v>
      </c>
      <c r="AC82" s="31">
        <f t="shared" si="19"/>
        <v>0</v>
      </c>
      <c r="AD82" s="31"/>
      <c r="AE82" s="31">
        <f t="shared" si="18"/>
        <v>1</v>
      </c>
      <c r="AF82" s="32">
        <v>0</v>
      </c>
      <c r="AG82" s="48"/>
      <c r="AH82" s="47"/>
      <c r="AI82" s="47"/>
    </row>
    <row r="83" spans="1:35" ht="27" customHeight="1">
      <c r="A83" s="15"/>
      <c r="B83" s="23"/>
      <c r="C83" s="25"/>
      <c r="D83" s="25"/>
      <c r="E83" s="26"/>
      <c r="F83" s="31"/>
      <c r="G83" s="64"/>
      <c r="H83" s="31"/>
      <c r="I83" s="77"/>
      <c r="J83" s="63">
        <v>2</v>
      </c>
      <c r="K83" s="129" t="s">
        <v>183</v>
      </c>
      <c r="L83" s="129"/>
      <c r="M83" s="82">
        <v>6</v>
      </c>
      <c r="N83" s="31">
        <v>1</v>
      </c>
      <c r="O83" s="31">
        <v>1</v>
      </c>
      <c r="P83" s="32">
        <v>0</v>
      </c>
      <c r="Q83" s="31">
        <f t="shared" si="20"/>
        <v>1</v>
      </c>
      <c r="R83" s="56" t="s">
        <v>85</v>
      </c>
      <c r="S83" s="35">
        <v>1</v>
      </c>
      <c r="T83" s="35">
        <v>0</v>
      </c>
      <c r="U83" s="35">
        <v>0</v>
      </c>
      <c r="V83" s="35">
        <v>0</v>
      </c>
      <c r="W83" s="35">
        <v>0</v>
      </c>
      <c r="X83" s="35">
        <v>1</v>
      </c>
      <c r="Y83" s="35">
        <v>1</v>
      </c>
      <c r="Z83" s="35">
        <v>1</v>
      </c>
      <c r="AA83" s="35">
        <v>1</v>
      </c>
      <c r="AB83" s="35">
        <v>1</v>
      </c>
      <c r="AC83" s="31">
        <f t="shared" si="19"/>
        <v>0</v>
      </c>
      <c r="AD83" s="31"/>
      <c r="AE83" s="31">
        <f t="shared" ref="AE83:AE84" si="21">IF(X83-AC83&lt;=0,0,(X83-AC83))</f>
        <v>1</v>
      </c>
      <c r="AF83" s="32">
        <v>0</v>
      </c>
      <c r="AG83" s="57" t="s">
        <v>86</v>
      </c>
      <c r="AH83" s="47"/>
      <c r="AI83" s="47"/>
    </row>
    <row r="84" spans="1:35" ht="28.5" customHeight="1">
      <c r="A84" s="1"/>
      <c r="B84" s="6"/>
      <c r="C84" s="19"/>
      <c r="D84" s="20"/>
      <c r="E84" s="21"/>
      <c r="F84" s="66"/>
      <c r="G84" s="67"/>
      <c r="H84" s="66"/>
      <c r="I84" s="68"/>
      <c r="J84" s="74">
        <v>3</v>
      </c>
      <c r="K84" s="131" t="s">
        <v>87</v>
      </c>
      <c r="L84" s="131"/>
      <c r="M84" s="106">
        <v>7</v>
      </c>
      <c r="N84" s="32">
        <v>1</v>
      </c>
      <c r="O84" s="32">
        <v>0</v>
      </c>
      <c r="P84" s="32">
        <v>0</v>
      </c>
      <c r="Q84" s="31">
        <f t="shared" si="20"/>
        <v>0</v>
      </c>
      <c r="R84" s="56"/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1</v>
      </c>
      <c r="Y84" s="35">
        <v>1</v>
      </c>
      <c r="Z84" s="35">
        <v>1</v>
      </c>
      <c r="AA84" s="35">
        <v>1</v>
      </c>
      <c r="AB84" s="35">
        <v>1</v>
      </c>
      <c r="AC84" s="31">
        <f t="shared" si="19"/>
        <v>0</v>
      </c>
      <c r="AD84" s="31"/>
      <c r="AE84" s="31">
        <f t="shared" si="21"/>
        <v>1</v>
      </c>
      <c r="AF84" s="32">
        <v>0</v>
      </c>
      <c r="AG84" s="64"/>
      <c r="AH84" s="47"/>
      <c r="AI84" s="47"/>
    </row>
    <row r="85" spans="1:35" ht="16.5">
      <c r="A85" s="1"/>
      <c r="B85" s="6"/>
      <c r="C85" s="19"/>
      <c r="D85" s="20"/>
      <c r="E85" s="21"/>
      <c r="F85" s="66"/>
      <c r="G85" s="67"/>
      <c r="H85" s="66"/>
      <c r="I85" s="68"/>
      <c r="J85" s="72"/>
      <c r="K85" s="83"/>
      <c r="L85" s="83"/>
      <c r="M85" s="83"/>
      <c r="N85" s="32"/>
      <c r="O85" s="48"/>
      <c r="P85" s="32"/>
      <c r="Q85" s="31"/>
      <c r="R85" s="32"/>
      <c r="S85" s="49"/>
      <c r="T85" s="50"/>
      <c r="U85" s="50"/>
      <c r="V85" s="50"/>
      <c r="W85" s="50"/>
      <c r="X85" s="49"/>
      <c r="Y85" s="50"/>
      <c r="Z85" s="50"/>
      <c r="AA85" s="50"/>
      <c r="AB85" s="50"/>
      <c r="AC85" s="31"/>
      <c r="AD85" s="31"/>
      <c r="AE85" s="32"/>
      <c r="AF85" s="32"/>
      <c r="AG85" s="48"/>
      <c r="AH85" s="47"/>
      <c r="AI85" s="47"/>
    </row>
    <row r="86" spans="1:35" ht="16.5">
      <c r="A86" s="1"/>
      <c r="B86" s="6"/>
      <c r="C86" s="19"/>
      <c r="D86" s="20"/>
      <c r="E86" s="21"/>
      <c r="F86" s="66"/>
      <c r="G86" s="67"/>
      <c r="H86" s="137" t="s">
        <v>32</v>
      </c>
      <c r="I86" s="137"/>
      <c r="J86" s="137"/>
      <c r="K86" s="137"/>
      <c r="L86" s="137"/>
      <c r="M86" s="81"/>
      <c r="N86" s="32"/>
      <c r="O86" s="48"/>
      <c r="P86" s="32"/>
      <c r="Q86" s="31"/>
      <c r="R86" s="32"/>
      <c r="S86" s="49"/>
      <c r="T86" s="50"/>
      <c r="U86" s="50"/>
      <c r="V86" s="50"/>
      <c r="W86" s="50"/>
      <c r="X86" s="49"/>
      <c r="Y86" s="50"/>
      <c r="Z86" s="50"/>
      <c r="AA86" s="50"/>
      <c r="AB86" s="50"/>
      <c r="AC86" s="31"/>
      <c r="AD86" s="31"/>
      <c r="AE86" s="32"/>
      <c r="AF86" s="32"/>
      <c r="AG86" s="48"/>
      <c r="AH86" s="47"/>
      <c r="AI86" s="47"/>
    </row>
    <row r="87" spans="1:35" ht="36.75" customHeight="1">
      <c r="A87" s="1"/>
      <c r="B87" s="6"/>
      <c r="C87" s="19"/>
      <c r="D87" s="20"/>
      <c r="E87" s="21"/>
      <c r="F87" s="66"/>
      <c r="G87" s="67"/>
      <c r="H87" s="105" t="s">
        <v>57</v>
      </c>
      <c r="I87" s="138" t="s">
        <v>194</v>
      </c>
      <c r="J87" s="138"/>
      <c r="K87" s="138"/>
      <c r="L87" s="138"/>
      <c r="M87" s="110">
        <v>8</v>
      </c>
      <c r="N87" s="36">
        <v>1</v>
      </c>
      <c r="O87" s="36">
        <v>1</v>
      </c>
      <c r="P87" s="36">
        <v>0</v>
      </c>
      <c r="Q87" s="31">
        <f t="shared" si="20"/>
        <v>1</v>
      </c>
      <c r="R87" s="56" t="s">
        <v>128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1">
        <f t="shared" si="19"/>
        <v>0</v>
      </c>
      <c r="AD87" s="31"/>
      <c r="AE87" s="31">
        <f>IF(X87-AC87&lt;=0,0,(X87-AC87))</f>
        <v>0</v>
      </c>
      <c r="AF87" s="32">
        <v>0</v>
      </c>
      <c r="AG87" s="57" t="s">
        <v>129</v>
      </c>
      <c r="AH87" s="47"/>
      <c r="AI87" s="47"/>
    </row>
    <row r="88" spans="1:35" ht="16.5">
      <c r="A88" s="1"/>
      <c r="B88" s="6" t="s">
        <v>88</v>
      </c>
      <c r="C88" s="19"/>
      <c r="D88" s="20"/>
      <c r="E88" s="21"/>
      <c r="F88" s="66"/>
      <c r="G88" s="67"/>
      <c r="H88" s="66"/>
      <c r="I88" s="68"/>
      <c r="J88" s="139" t="s">
        <v>37</v>
      </c>
      <c r="K88" s="139"/>
      <c r="L88" s="139"/>
      <c r="M88" s="54"/>
      <c r="N88" s="32"/>
      <c r="O88" s="48"/>
      <c r="P88" s="32"/>
      <c r="Q88" s="31"/>
      <c r="R88" s="32"/>
      <c r="S88" s="49"/>
      <c r="T88" s="50"/>
      <c r="U88" s="50"/>
      <c r="V88" s="50"/>
      <c r="W88" s="50"/>
      <c r="X88" s="49"/>
      <c r="Y88" s="50"/>
      <c r="Z88" s="50"/>
      <c r="AA88" s="50"/>
      <c r="AB88" s="50"/>
      <c r="AC88" s="31"/>
      <c r="AD88" s="31"/>
      <c r="AE88" s="32"/>
      <c r="AF88" s="32"/>
      <c r="AG88" s="48"/>
      <c r="AH88" s="47"/>
      <c r="AI88" s="47"/>
    </row>
    <row r="89" spans="1:35" ht="38.25" customHeight="1">
      <c r="A89" s="1"/>
      <c r="B89" s="6"/>
      <c r="C89" s="19"/>
      <c r="D89" s="20"/>
      <c r="E89" s="21"/>
      <c r="F89" s="66"/>
      <c r="G89" s="67"/>
      <c r="H89" s="66"/>
      <c r="I89" s="68"/>
      <c r="J89" s="74">
        <v>1</v>
      </c>
      <c r="K89" s="130" t="s">
        <v>72</v>
      </c>
      <c r="L89" s="130"/>
      <c r="M89" s="109">
        <v>5</v>
      </c>
      <c r="N89" s="32">
        <v>1</v>
      </c>
      <c r="O89" s="32">
        <v>0</v>
      </c>
      <c r="P89" s="32">
        <v>0</v>
      </c>
      <c r="Q89" s="31">
        <f t="shared" si="20"/>
        <v>0</v>
      </c>
      <c r="R89" s="36"/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1</v>
      </c>
      <c r="Y89" s="35">
        <v>1</v>
      </c>
      <c r="Z89" s="35">
        <v>1</v>
      </c>
      <c r="AA89" s="35">
        <v>1</v>
      </c>
      <c r="AB89" s="35">
        <v>1</v>
      </c>
      <c r="AC89" s="31">
        <f t="shared" si="19"/>
        <v>0</v>
      </c>
      <c r="AD89" s="31"/>
      <c r="AE89" s="31">
        <f t="shared" ref="AE89:AE91" si="22">IF(X89-AC89&lt;=0,0,(X89-AC89))</f>
        <v>1</v>
      </c>
      <c r="AF89" s="32">
        <v>0</v>
      </c>
      <c r="AG89" s="57"/>
      <c r="AH89" s="47"/>
      <c r="AI89" s="47"/>
    </row>
    <row r="90" spans="1:35" ht="27.75" customHeight="1">
      <c r="A90" s="15"/>
      <c r="B90" s="23"/>
      <c r="C90" s="25"/>
      <c r="D90" s="25"/>
      <c r="E90" s="26"/>
      <c r="F90" s="31"/>
      <c r="G90" s="64"/>
      <c r="H90" s="31"/>
      <c r="I90" s="77"/>
      <c r="J90" s="63">
        <v>2</v>
      </c>
      <c r="K90" s="129" t="s">
        <v>185</v>
      </c>
      <c r="L90" s="129"/>
      <c r="M90" s="82">
        <v>6</v>
      </c>
      <c r="N90" s="31">
        <v>1</v>
      </c>
      <c r="O90" s="31">
        <v>1</v>
      </c>
      <c r="P90" s="32">
        <v>0</v>
      </c>
      <c r="Q90" s="31">
        <f t="shared" si="20"/>
        <v>1</v>
      </c>
      <c r="R90" s="56" t="s">
        <v>147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1">
        <f t="shared" si="19"/>
        <v>0</v>
      </c>
      <c r="AD90" s="31"/>
      <c r="AE90" s="31">
        <f t="shared" si="22"/>
        <v>0</v>
      </c>
      <c r="AF90" s="32">
        <v>0</v>
      </c>
      <c r="AG90" s="48" t="s">
        <v>122</v>
      </c>
      <c r="AH90" s="47"/>
      <c r="AI90" s="47"/>
    </row>
    <row r="91" spans="1:35" ht="32.25" customHeight="1">
      <c r="A91" s="1"/>
      <c r="B91" s="6"/>
      <c r="C91" s="19"/>
      <c r="D91" s="20"/>
      <c r="E91" s="21"/>
      <c r="F91" s="66"/>
      <c r="G91" s="67"/>
      <c r="H91" s="66"/>
      <c r="I91" s="68"/>
      <c r="J91" s="74">
        <v>3</v>
      </c>
      <c r="K91" s="131" t="s">
        <v>83</v>
      </c>
      <c r="L91" s="131"/>
      <c r="M91" s="107">
        <v>7</v>
      </c>
      <c r="N91" s="32">
        <v>1</v>
      </c>
      <c r="O91" s="32">
        <v>0</v>
      </c>
      <c r="P91" s="32">
        <v>1</v>
      </c>
      <c r="Q91" s="31">
        <f t="shared" si="20"/>
        <v>1</v>
      </c>
      <c r="R91" s="56" t="s">
        <v>196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1">
        <f t="shared" si="19"/>
        <v>0</v>
      </c>
      <c r="AD91" s="31"/>
      <c r="AE91" s="31">
        <f t="shared" si="22"/>
        <v>0</v>
      </c>
      <c r="AF91" s="32">
        <v>0</v>
      </c>
      <c r="AG91" s="48" t="s">
        <v>175</v>
      </c>
      <c r="AH91" s="47"/>
      <c r="AI91" s="47"/>
    </row>
    <row r="92" spans="1:35">
      <c r="A92" s="1"/>
      <c r="B92" s="6"/>
      <c r="C92" s="19"/>
      <c r="D92" s="20"/>
      <c r="E92" s="21"/>
      <c r="F92" s="66"/>
      <c r="G92" s="67"/>
      <c r="H92" s="66"/>
      <c r="I92" s="68"/>
      <c r="J92" s="69"/>
      <c r="K92" s="68"/>
      <c r="L92" s="68"/>
      <c r="M92" s="68"/>
      <c r="N92" s="32"/>
      <c r="O92" s="32"/>
      <c r="P92" s="32"/>
      <c r="Q92" s="31"/>
      <c r="R92" s="32"/>
      <c r="S92" s="49"/>
      <c r="T92" s="50"/>
      <c r="U92" s="50"/>
      <c r="V92" s="50"/>
      <c r="W92" s="50"/>
      <c r="X92" s="49"/>
      <c r="Y92" s="50"/>
      <c r="Z92" s="50"/>
      <c r="AA92" s="50"/>
      <c r="AB92" s="50"/>
      <c r="AC92" s="31"/>
      <c r="AD92" s="31"/>
      <c r="AE92" s="32"/>
      <c r="AF92" s="32"/>
      <c r="AG92" s="48"/>
      <c r="AH92" s="47"/>
      <c r="AI92" s="47"/>
    </row>
    <row r="93" spans="1:35" ht="16.5">
      <c r="A93" s="1"/>
      <c r="B93" s="6"/>
      <c r="C93" s="19"/>
      <c r="D93" s="20"/>
      <c r="E93" s="21"/>
      <c r="F93" s="43" t="s">
        <v>30</v>
      </c>
      <c r="G93" s="43"/>
      <c r="H93" s="43"/>
      <c r="I93" s="43"/>
      <c r="J93" s="43"/>
      <c r="K93" s="43"/>
      <c r="L93" s="43"/>
      <c r="M93" s="43"/>
      <c r="N93" s="32"/>
      <c r="O93" s="32"/>
      <c r="P93" s="32"/>
      <c r="Q93" s="31"/>
      <c r="R93" s="32"/>
      <c r="S93" s="49"/>
      <c r="T93" s="50"/>
      <c r="U93" s="50"/>
      <c r="V93" s="50"/>
      <c r="W93" s="50"/>
      <c r="X93" s="49"/>
      <c r="Y93" s="50"/>
      <c r="Z93" s="50"/>
      <c r="AA93" s="50"/>
      <c r="AB93" s="50"/>
      <c r="AC93" s="31"/>
      <c r="AD93" s="31"/>
      <c r="AE93" s="32"/>
      <c r="AF93" s="32"/>
      <c r="AG93" s="48"/>
      <c r="AH93" s="47"/>
      <c r="AI93" s="47"/>
    </row>
    <row r="94" spans="1:35" ht="33" customHeight="1">
      <c r="A94" s="1"/>
      <c r="B94" s="6"/>
      <c r="C94" s="19"/>
      <c r="D94" s="20"/>
      <c r="E94" s="21"/>
      <c r="F94" s="103">
        <v>4</v>
      </c>
      <c r="G94" s="116" t="s">
        <v>186</v>
      </c>
      <c r="H94" s="117"/>
      <c r="I94" s="117"/>
      <c r="J94" s="117"/>
      <c r="K94" s="117"/>
      <c r="L94" s="118"/>
      <c r="M94" s="53">
        <v>11</v>
      </c>
      <c r="N94" s="32">
        <v>1</v>
      </c>
      <c r="O94" s="32">
        <v>1</v>
      </c>
      <c r="P94" s="32">
        <v>0</v>
      </c>
      <c r="Q94" s="31">
        <f t="shared" si="20"/>
        <v>1</v>
      </c>
      <c r="R94" s="86" t="s">
        <v>89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1">
        <f t="shared" si="19"/>
        <v>0</v>
      </c>
      <c r="AD94" s="31"/>
      <c r="AE94" s="31">
        <f>IF(X94-AC94&lt;=0,0,(X94-AC94))</f>
        <v>0</v>
      </c>
      <c r="AF94" s="32">
        <v>0</v>
      </c>
      <c r="AG94" s="45" t="s">
        <v>90</v>
      </c>
      <c r="AH94" s="47"/>
      <c r="AI94" s="47"/>
    </row>
    <row r="95" spans="1:35" ht="16.5">
      <c r="A95" s="1"/>
      <c r="B95" s="6"/>
      <c r="C95" s="19"/>
      <c r="D95" s="20"/>
      <c r="E95" s="21"/>
      <c r="F95" s="66"/>
      <c r="G95" s="67"/>
      <c r="H95" s="52" t="s">
        <v>32</v>
      </c>
      <c r="I95" s="52"/>
      <c r="J95" s="52"/>
      <c r="K95" s="52"/>
      <c r="L95" s="52"/>
      <c r="M95" s="52"/>
      <c r="N95" s="32"/>
      <c r="O95" s="32"/>
      <c r="P95" s="32"/>
      <c r="Q95" s="31"/>
      <c r="R95" s="32"/>
      <c r="S95" s="49"/>
      <c r="T95" s="50"/>
      <c r="U95" s="50"/>
      <c r="V95" s="50"/>
      <c r="W95" s="50"/>
      <c r="X95" s="49"/>
      <c r="Y95" s="50"/>
      <c r="Z95" s="50"/>
      <c r="AA95" s="50"/>
      <c r="AB95" s="50"/>
      <c r="AC95" s="31"/>
      <c r="AD95" s="31"/>
      <c r="AE95" s="32"/>
      <c r="AF95" s="32"/>
      <c r="AG95" s="48"/>
      <c r="AH95" s="47"/>
      <c r="AI95" s="47"/>
    </row>
    <row r="96" spans="1:35" ht="25.5">
      <c r="A96" s="1"/>
      <c r="B96" s="6"/>
      <c r="C96" s="19"/>
      <c r="D96" s="20"/>
      <c r="E96" s="21"/>
      <c r="F96" s="66"/>
      <c r="G96" s="67"/>
      <c r="H96" s="104" t="s">
        <v>33</v>
      </c>
      <c r="I96" s="102" t="s">
        <v>91</v>
      </c>
      <c r="J96" s="52"/>
      <c r="K96" s="52"/>
      <c r="L96" s="52"/>
      <c r="M96" s="52">
        <v>8</v>
      </c>
      <c r="N96" s="32">
        <v>1</v>
      </c>
      <c r="O96" s="32">
        <v>1</v>
      </c>
      <c r="P96" s="32">
        <v>0</v>
      </c>
      <c r="Q96" s="31">
        <f t="shared" si="20"/>
        <v>1</v>
      </c>
      <c r="R96" s="36" t="s">
        <v>92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1">
        <f t="shared" si="19"/>
        <v>0</v>
      </c>
      <c r="AD96" s="31"/>
      <c r="AE96" s="31">
        <f>IF(X96-AC96&lt;=0,0,(X96-AC96))</f>
        <v>0</v>
      </c>
      <c r="AF96" s="32">
        <v>0</v>
      </c>
      <c r="AG96" s="48" t="s">
        <v>93</v>
      </c>
      <c r="AH96" s="47"/>
      <c r="AI96" s="47"/>
    </row>
    <row r="97" spans="1:35" ht="16.5">
      <c r="A97" s="1"/>
      <c r="B97" s="6"/>
      <c r="C97" s="19"/>
      <c r="D97" s="20"/>
      <c r="E97" s="21"/>
      <c r="F97" s="66"/>
      <c r="G97" s="67"/>
      <c r="H97" s="66"/>
      <c r="I97" s="68"/>
      <c r="J97" s="139" t="s">
        <v>37</v>
      </c>
      <c r="K97" s="139"/>
      <c r="L97" s="139"/>
      <c r="M97" s="54"/>
      <c r="N97" s="32"/>
      <c r="O97" s="32"/>
      <c r="P97" s="32"/>
      <c r="Q97" s="31"/>
      <c r="R97" s="32"/>
      <c r="S97" s="49"/>
      <c r="T97" s="50"/>
      <c r="U97" s="50"/>
      <c r="V97" s="50"/>
      <c r="W97" s="50"/>
      <c r="X97" s="49"/>
      <c r="Y97" s="50"/>
      <c r="Z97" s="50"/>
      <c r="AA97" s="50"/>
      <c r="AB97" s="50"/>
      <c r="AC97" s="31"/>
      <c r="AD97" s="31"/>
      <c r="AE97" s="32"/>
      <c r="AF97" s="32"/>
      <c r="AG97" s="48"/>
      <c r="AH97" s="47"/>
      <c r="AI97" s="47"/>
    </row>
    <row r="98" spans="1:35" ht="30" customHeight="1">
      <c r="A98" s="15"/>
      <c r="B98" s="23"/>
      <c r="C98" s="24"/>
      <c r="D98" s="24"/>
      <c r="E98" s="18"/>
      <c r="F98" s="60"/>
      <c r="G98" s="61"/>
      <c r="H98" s="60"/>
      <c r="I98" s="62"/>
      <c r="J98" s="74">
        <v>1</v>
      </c>
      <c r="K98" s="129" t="s">
        <v>55</v>
      </c>
      <c r="L98" s="129"/>
      <c r="M98" s="82">
        <v>6</v>
      </c>
      <c r="N98" s="31">
        <v>1</v>
      </c>
      <c r="O98" s="31">
        <v>0</v>
      </c>
      <c r="P98" s="32">
        <v>0</v>
      </c>
      <c r="Q98" s="31">
        <f t="shared" si="20"/>
        <v>0</v>
      </c>
      <c r="R98" s="36"/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1</v>
      </c>
      <c r="Y98" s="35">
        <v>1</v>
      </c>
      <c r="Z98" s="35">
        <v>1</v>
      </c>
      <c r="AA98" s="35">
        <v>1</v>
      </c>
      <c r="AB98" s="35">
        <v>1</v>
      </c>
      <c r="AC98" s="31">
        <f t="shared" si="19"/>
        <v>0</v>
      </c>
      <c r="AD98" s="31"/>
      <c r="AE98" s="31">
        <f t="shared" ref="AE98:AE100" si="23">IF(X98-AC98&lt;=0,0,(X98-AC98))</f>
        <v>1</v>
      </c>
      <c r="AF98" s="32">
        <v>0</v>
      </c>
      <c r="AG98" s="64"/>
      <c r="AH98" s="47"/>
      <c r="AI98" s="47"/>
    </row>
    <row r="99" spans="1:35" ht="26.25" customHeight="1">
      <c r="A99" s="1"/>
      <c r="B99" s="6"/>
      <c r="C99" s="19"/>
      <c r="D99" s="20"/>
      <c r="E99" s="21"/>
      <c r="F99" s="66"/>
      <c r="G99" s="67"/>
      <c r="H99" s="66"/>
      <c r="I99" s="68"/>
      <c r="J99" s="63">
        <v>2</v>
      </c>
      <c r="K99" s="131" t="s">
        <v>72</v>
      </c>
      <c r="L99" s="131"/>
      <c r="M99" s="106">
        <v>5</v>
      </c>
      <c r="N99" s="32">
        <v>1</v>
      </c>
      <c r="O99" s="32">
        <v>1</v>
      </c>
      <c r="P99" s="32">
        <v>0</v>
      </c>
      <c r="Q99" s="31">
        <f t="shared" si="20"/>
        <v>1</v>
      </c>
      <c r="R99" s="56" t="s">
        <v>149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1">
        <f t="shared" si="19"/>
        <v>0</v>
      </c>
      <c r="AD99" s="31"/>
      <c r="AE99" s="31">
        <f t="shared" si="23"/>
        <v>0</v>
      </c>
      <c r="AF99" s="32">
        <v>0</v>
      </c>
      <c r="AG99" s="57" t="s">
        <v>78</v>
      </c>
      <c r="AH99" s="47"/>
      <c r="AI99" s="47"/>
    </row>
    <row r="100" spans="1:35" ht="27" customHeight="1">
      <c r="A100" s="1"/>
      <c r="B100" s="6"/>
      <c r="C100" s="19"/>
      <c r="D100" s="20"/>
      <c r="E100" s="21"/>
      <c r="F100" s="66"/>
      <c r="G100" s="67"/>
      <c r="H100" s="66"/>
      <c r="I100" s="68"/>
      <c r="J100" s="74">
        <v>3</v>
      </c>
      <c r="K100" s="131" t="s">
        <v>187</v>
      </c>
      <c r="L100" s="131"/>
      <c r="M100" s="106">
        <v>7</v>
      </c>
      <c r="N100" s="32">
        <v>1</v>
      </c>
      <c r="O100" s="32">
        <v>0</v>
      </c>
      <c r="P100" s="32">
        <v>0</v>
      </c>
      <c r="Q100" s="31">
        <f t="shared" si="20"/>
        <v>0</v>
      </c>
      <c r="R100" s="36"/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1</v>
      </c>
      <c r="Y100" s="35">
        <v>1</v>
      </c>
      <c r="Z100" s="35">
        <v>1</v>
      </c>
      <c r="AA100" s="35">
        <v>1</v>
      </c>
      <c r="AB100" s="35">
        <v>1</v>
      </c>
      <c r="AC100" s="31">
        <f t="shared" si="19"/>
        <v>0</v>
      </c>
      <c r="AD100" s="31"/>
      <c r="AE100" s="31">
        <f t="shared" si="23"/>
        <v>1</v>
      </c>
      <c r="AF100" s="32">
        <v>0</v>
      </c>
      <c r="AG100" s="57"/>
      <c r="AH100" s="47"/>
      <c r="AI100" s="47"/>
    </row>
    <row r="101" spans="1:35" ht="16.5">
      <c r="A101" s="1"/>
      <c r="B101" s="6"/>
      <c r="C101" s="19"/>
      <c r="D101" s="20"/>
      <c r="E101" s="21"/>
      <c r="F101" s="66"/>
      <c r="G101" s="67"/>
      <c r="H101" s="66"/>
      <c r="I101" s="79"/>
      <c r="J101" s="72"/>
      <c r="K101" s="144"/>
      <c r="L101" s="144"/>
      <c r="M101" s="80"/>
      <c r="N101" s="32"/>
      <c r="O101" s="48"/>
      <c r="P101" s="32"/>
      <c r="Q101" s="31"/>
      <c r="R101" s="32"/>
      <c r="S101" s="49"/>
      <c r="T101" s="50"/>
      <c r="U101" s="50"/>
      <c r="V101" s="50"/>
      <c r="W101" s="50"/>
      <c r="X101" s="49"/>
      <c r="Y101" s="50"/>
      <c r="Z101" s="50"/>
      <c r="AA101" s="50"/>
      <c r="AB101" s="50"/>
      <c r="AC101" s="31"/>
      <c r="AD101" s="31"/>
      <c r="AE101" s="32"/>
      <c r="AF101" s="32"/>
      <c r="AG101" s="48"/>
      <c r="AH101" s="47"/>
      <c r="AI101" s="47"/>
    </row>
    <row r="102" spans="1:35" ht="16.5">
      <c r="A102" s="1"/>
      <c r="B102" s="6"/>
      <c r="C102" s="19"/>
      <c r="D102" s="20"/>
      <c r="E102" s="21"/>
      <c r="F102" s="66"/>
      <c r="G102" s="67"/>
      <c r="H102" s="137" t="s">
        <v>32</v>
      </c>
      <c r="I102" s="137"/>
      <c r="J102" s="137"/>
      <c r="K102" s="137"/>
      <c r="L102" s="137"/>
      <c r="M102" s="81"/>
      <c r="N102" s="32"/>
      <c r="O102" s="48"/>
      <c r="P102" s="32"/>
      <c r="Q102" s="31"/>
      <c r="R102" s="32"/>
      <c r="S102" s="49"/>
      <c r="T102" s="50"/>
      <c r="U102" s="50"/>
      <c r="V102" s="50"/>
      <c r="W102" s="50"/>
      <c r="X102" s="49"/>
      <c r="Y102" s="50"/>
      <c r="Z102" s="50"/>
      <c r="AA102" s="50"/>
      <c r="AB102" s="50"/>
      <c r="AC102" s="31"/>
      <c r="AD102" s="31"/>
      <c r="AE102" s="32"/>
      <c r="AF102" s="32"/>
      <c r="AG102" s="48"/>
      <c r="AH102" s="47"/>
      <c r="AI102" s="47"/>
    </row>
    <row r="103" spans="1:35" ht="30" customHeight="1">
      <c r="A103" s="1"/>
      <c r="B103" s="6"/>
      <c r="C103" s="19"/>
      <c r="D103" s="20"/>
      <c r="E103" s="21"/>
      <c r="F103" s="66"/>
      <c r="G103" s="67"/>
      <c r="H103" s="104" t="s">
        <v>51</v>
      </c>
      <c r="I103" s="138" t="s">
        <v>188</v>
      </c>
      <c r="J103" s="138"/>
      <c r="K103" s="138"/>
      <c r="L103" s="138"/>
      <c r="M103" s="53">
        <v>8</v>
      </c>
      <c r="N103" s="32">
        <v>1</v>
      </c>
      <c r="O103" s="32">
        <v>1</v>
      </c>
      <c r="P103" s="32">
        <v>0</v>
      </c>
      <c r="Q103" s="31">
        <f t="shared" si="20"/>
        <v>1</v>
      </c>
      <c r="R103" s="56" t="s">
        <v>150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1">
        <f t="shared" si="19"/>
        <v>0</v>
      </c>
      <c r="AD103" s="31"/>
      <c r="AE103" s="31">
        <f>IF(X103-AC103&lt;=0,0,(X103-AC103))</f>
        <v>0</v>
      </c>
      <c r="AF103" s="32">
        <v>0</v>
      </c>
      <c r="AG103" s="48" t="s">
        <v>94</v>
      </c>
      <c r="AH103" s="47"/>
      <c r="AI103" s="47"/>
    </row>
    <row r="104" spans="1:35" ht="16.5">
      <c r="A104" s="1"/>
      <c r="B104" s="6"/>
      <c r="C104" s="19"/>
      <c r="D104" s="20"/>
      <c r="E104" s="21"/>
      <c r="F104" s="66"/>
      <c r="G104" s="67"/>
      <c r="H104" s="66"/>
      <c r="I104" s="68"/>
      <c r="J104" s="139" t="s">
        <v>37</v>
      </c>
      <c r="K104" s="139"/>
      <c r="L104" s="139"/>
      <c r="M104" s="54"/>
      <c r="N104" s="32"/>
      <c r="O104" s="48"/>
      <c r="P104" s="32"/>
      <c r="Q104" s="31"/>
      <c r="R104" s="32"/>
      <c r="S104" s="49"/>
      <c r="T104" s="50"/>
      <c r="U104" s="50"/>
      <c r="V104" s="50"/>
      <c r="W104" s="50"/>
      <c r="X104" s="49"/>
      <c r="Y104" s="50"/>
      <c r="Z104" s="50"/>
      <c r="AA104" s="50"/>
      <c r="AB104" s="50"/>
      <c r="AC104" s="31"/>
      <c r="AD104" s="31"/>
      <c r="AE104" s="32"/>
      <c r="AF104" s="32"/>
      <c r="AG104" s="48"/>
      <c r="AH104" s="47"/>
      <c r="AI104" s="47"/>
    </row>
    <row r="105" spans="1:35" ht="27" customHeight="1">
      <c r="A105" s="15"/>
      <c r="B105" s="23"/>
      <c r="C105" s="24"/>
      <c r="D105" s="24"/>
      <c r="E105" s="18"/>
      <c r="F105" s="60"/>
      <c r="G105" s="61"/>
      <c r="H105" s="60"/>
      <c r="I105" s="62"/>
      <c r="J105" s="74">
        <v>1</v>
      </c>
      <c r="K105" s="129" t="s">
        <v>56</v>
      </c>
      <c r="L105" s="129"/>
      <c r="M105" s="82">
        <v>5</v>
      </c>
      <c r="N105" s="31">
        <v>1</v>
      </c>
      <c r="O105" s="31">
        <v>1</v>
      </c>
      <c r="P105" s="32">
        <v>0</v>
      </c>
      <c r="Q105" s="31">
        <f t="shared" si="20"/>
        <v>1</v>
      </c>
      <c r="R105" s="36" t="s">
        <v>151</v>
      </c>
      <c r="S105" s="35">
        <v>0</v>
      </c>
      <c r="T105" s="35">
        <v>0</v>
      </c>
      <c r="U105" s="35">
        <v>1</v>
      </c>
      <c r="V105" s="35">
        <v>0</v>
      </c>
      <c r="W105" s="35">
        <v>0</v>
      </c>
      <c r="X105" s="35">
        <v>0</v>
      </c>
      <c r="Y105" s="35">
        <v>0</v>
      </c>
      <c r="Z105" s="35">
        <v>1</v>
      </c>
      <c r="AA105" s="35">
        <v>1</v>
      </c>
      <c r="AB105" s="35">
        <v>1</v>
      </c>
      <c r="AC105" s="31">
        <v>0</v>
      </c>
      <c r="AD105" s="31"/>
      <c r="AE105" s="31">
        <f t="shared" ref="AE105:AE107" si="24">IF(X105-AC105&lt;=0,0,(X105-AC105))</f>
        <v>0</v>
      </c>
      <c r="AF105" s="32">
        <v>0</v>
      </c>
      <c r="AG105" s="57" t="s">
        <v>95</v>
      </c>
      <c r="AH105" s="47"/>
      <c r="AI105" s="47"/>
    </row>
    <row r="106" spans="1:35" ht="23.25" customHeight="1">
      <c r="A106" s="15"/>
      <c r="B106" s="23"/>
      <c r="C106" s="25"/>
      <c r="D106" s="25"/>
      <c r="E106" s="26"/>
      <c r="F106" s="31"/>
      <c r="G106" s="64"/>
      <c r="H106" s="31"/>
      <c r="I106" s="77"/>
      <c r="J106" s="63">
        <v>2</v>
      </c>
      <c r="K106" s="129" t="s">
        <v>55</v>
      </c>
      <c r="L106" s="129"/>
      <c r="M106" s="82">
        <v>6</v>
      </c>
      <c r="N106" s="31">
        <v>1</v>
      </c>
      <c r="O106" s="31">
        <v>1</v>
      </c>
      <c r="P106" s="32">
        <v>0</v>
      </c>
      <c r="Q106" s="31">
        <f t="shared" si="20"/>
        <v>1</v>
      </c>
      <c r="R106" s="56" t="s">
        <v>96</v>
      </c>
      <c r="S106" s="35">
        <v>1</v>
      </c>
      <c r="T106" s="35">
        <v>0</v>
      </c>
      <c r="U106" s="35">
        <v>0</v>
      </c>
      <c r="V106" s="35">
        <v>0</v>
      </c>
      <c r="W106" s="35">
        <v>0</v>
      </c>
      <c r="X106" s="35">
        <v>1</v>
      </c>
      <c r="Y106" s="35">
        <v>1</v>
      </c>
      <c r="Z106" s="35">
        <v>1</v>
      </c>
      <c r="AA106" s="35">
        <v>1</v>
      </c>
      <c r="AB106" s="35">
        <v>1</v>
      </c>
      <c r="AC106" s="31">
        <f t="shared" si="19"/>
        <v>0</v>
      </c>
      <c r="AD106" s="31"/>
      <c r="AE106" s="31">
        <f t="shared" si="24"/>
        <v>1</v>
      </c>
      <c r="AF106" s="32">
        <v>0</v>
      </c>
      <c r="AG106" s="64" t="s">
        <v>97</v>
      </c>
      <c r="AH106" s="47"/>
      <c r="AI106" s="47"/>
    </row>
    <row r="107" spans="1:35" ht="36.75" customHeight="1">
      <c r="A107" s="15"/>
      <c r="B107" s="23"/>
      <c r="C107" s="25"/>
      <c r="D107" s="25"/>
      <c r="E107" s="26"/>
      <c r="F107" s="31"/>
      <c r="G107" s="64"/>
      <c r="H107" s="31"/>
      <c r="I107" s="77"/>
      <c r="J107" s="74">
        <v>3</v>
      </c>
      <c r="K107" s="131" t="s">
        <v>83</v>
      </c>
      <c r="L107" s="131"/>
      <c r="M107" s="82">
        <v>7</v>
      </c>
      <c r="N107" s="31">
        <v>1</v>
      </c>
      <c r="O107" s="31">
        <v>1</v>
      </c>
      <c r="P107" s="32">
        <v>0</v>
      </c>
      <c r="Q107" s="31">
        <v>1</v>
      </c>
      <c r="R107" s="36" t="s">
        <v>176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1">
        <f t="shared" si="19"/>
        <v>0</v>
      </c>
      <c r="AD107" s="31"/>
      <c r="AE107" s="31">
        <f t="shared" si="24"/>
        <v>0</v>
      </c>
      <c r="AF107" s="32">
        <v>0</v>
      </c>
      <c r="AG107" s="57"/>
      <c r="AH107" s="47"/>
      <c r="AI107" s="47"/>
    </row>
    <row r="108" spans="1:35" ht="16.5">
      <c r="A108" s="1"/>
      <c r="B108" s="6"/>
      <c r="C108" s="19"/>
      <c r="D108" s="20"/>
      <c r="E108" s="21"/>
      <c r="F108" s="66"/>
      <c r="G108" s="67"/>
      <c r="H108" s="66"/>
      <c r="I108" s="68"/>
      <c r="J108" s="72"/>
      <c r="K108" s="78"/>
      <c r="L108" s="78"/>
      <c r="M108" s="78"/>
      <c r="N108" s="32"/>
      <c r="O108" s="48"/>
      <c r="P108" s="32"/>
      <c r="Q108" s="31"/>
      <c r="R108" s="36"/>
      <c r="S108" s="49"/>
      <c r="T108" s="50"/>
      <c r="U108" s="50"/>
      <c r="V108" s="50"/>
      <c r="W108" s="50"/>
      <c r="X108" s="49"/>
      <c r="Y108" s="50"/>
      <c r="Z108" s="50"/>
      <c r="AA108" s="50"/>
      <c r="AB108" s="50"/>
      <c r="AC108" s="31"/>
      <c r="AD108" s="31"/>
      <c r="AE108" s="32"/>
      <c r="AF108" s="32"/>
      <c r="AG108" s="48"/>
      <c r="AH108" s="47"/>
      <c r="AI108" s="47"/>
    </row>
    <row r="109" spans="1:35" ht="16.5">
      <c r="A109" s="1"/>
      <c r="B109" s="6"/>
      <c r="C109" s="19"/>
      <c r="D109" s="20"/>
      <c r="E109" s="21"/>
      <c r="F109" s="66"/>
      <c r="G109" s="67"/>
      <c r="H109" s="137" t="s">
        <v>32</v>
      </c>
      <c r="I109" s="137"/>
      <c r="J109" s="137"/>
      <c r="K109" s="137"/>
      <c r="L109" s="137"/>
      <c r="M109" s="81"/>
      <c r="N109" s="32"/>
      <c r="O109" s="48"/>
      <c r="P109" s="32"/>
      <c r="Q109" s="31"/>
      <c r="R109" s="32"/>
      <c r="S109" s="87"/>
      <c r="T109" s="49"/>
      <c r="U109" s="49"/>
      <c r="V109" s="49"/>
      <c r="W109" s="49"/>
      <c r="X109" s="49"/>
      <c r="Y109" s="49"/>
      <c r="Z109" s="49"/>
      <c r="AA109" s="49"/>
      <c r="AB109" s="50"/>
      <c r="AC109" s="31"/>
      <c r="AD109" s="31"/>
      <c r="AE109" s="31"/>
      <c r="AF109" s="32"/>
      <c r="AG109" s="45"/>
      <c r="AH109" s="47"/>
      <c r="AI109" s="47"/>
    </row>
    <row r="110" spans="1:35" ht="27.75" customHeight="1">
      <c r="A110" s="1"/>
      <c r="B110" s="6"/>
      <c r="C110" s="19"/>
      <c r="D110" s="20"/>
      <c r="E110" s="21"/>
      <c r="F110" s="66"/>
      <c r="G110" s="67"/>
      <c r="H110" s="104" t="s">
        <v>57</v>
      </c>
      <c r="I110" s="143" t="s">
        <v>189</v>
      </c>
      <c r="J110" s="143"/>
      <c r="K110" s="143"/>
      <c r="L110" s="143"/>
      <c r="M110" s="53">
        <v>8</v>
      </c>
      <c r="N110" s="32">
        <v>1</v>
      </c>
      <c r="O110" s="32">
        <v>1</v>
      </c>
      <c r="P110" s="32">
        <v>0</v>
      </c>
      <c r="Q110" s="31">
        <f t="shared" si="20"/>
        <v>1</v>
      </c>
      <c r="R110" s="36" t="s">
        <v>99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1">
        <f t="shared" si="19"/>
        <v>0</v>
      </c>
      <c r="AD110" s="31"/>
      <c r="AE110" s="31">
        <f>IF(X110-AC110&lt;=0,0,(X110-AC110))</f>
        <v>0</v>
      </c>
      <c r="AF110" s="32">
        <v>0</v>
      </c>
      <c r="AG110" s="45" t="s">
        <v>98</v>
      </c>
      <c r="AH110" s="47"/>
      <c r="AI110" s="47"/>
    </row>
    <row r="111" spans="1:35" ht="16.5">
      <c r="A111" s="1"/>
      <c r="B111" s="6"/>
      <c r="C111" s="19"/>
      <c r="D111" s="20"/>
      <c r="E111" s="21"/>
      <c r="F111" s="66"/>
      <c r="G111" s="67"/>
      <c r="H111" s="66"/>
      <c r="I111" s="68"/>
      <c r="J111" s="139" t="s">
        <v>37</v>
      </c>
      <c r="K111" s="139"/>
      <c r="L111" s="139"/>
      <c r="M111" s="54"/>
      <c r="N111" s="32"/>
      <c r="O111" s="48"/>
      <c r="P111" s="32"/>
      <c r="Q111" s="31"/>
      <c r="R111" s="36"/>
      <c r="S111" s="49"/>
      <c r="T111" s="50"/>
      <c r="U111" s="50"/>
      <c r="V111" s="50"/>
      <c r="W111" s="50"/>
      <c r="X111" s="49"/>
      <c r="Y111" s="50"/>
      <c r="Z111" s="50"/>
      <c r="AA111" s="50"/>
      <c r="AB111" s="50"/>
      <c r="AC111" s="31"/>
      <c r="AD111" s="31"/>
      <c r="AE111" s="32"/>
      <c r="AF111" s="32"/>
      <c r="AG111" s="48"/>
      <c r="AH111" s="47"/>
      <c r="AI111" s="47"/>
    </row>
    <row r="112" spans="1:35" ht="22.5" customHeight="1">
      <c r="A112" s="15"/>
      <c r="B112" s="23"/>
      <c r="C112" s="24"/>
      <c r="D112" s="24"/>
      <c r="E112" s="18"/>
      <c r="F112" s="60"/>
      <c r="G112" s="61"/>
      <c r="H112" s="60"/>
      <c r="I112" s="62"/>
      <c r="J112" s="63">
        <v>1</v>
      </c>
      <c r="K112" s="129" t="s">
        <v>55</v>
      </c>
      <c r="L112" s="129"/>
      <c r="M112" s="82">
        <v>6</v>
      </c>
      <c r="N112" s="31">
        <v>1</v>
      </c>
      <c r="O112" s="32">
        <v>0</v>
      </c>
      <c r="P112" s="32">
        <v>0</v>
      </c>
      <c r="Q112" s="31">
        <v>0</v>
      </c>
      <c r="R112" s="32"/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1</v>
      </c>
      <c r="Y112" s="35">
        <v>1</v>
      </c>
      <c r="Z112" s="35">
        <v>1</v>
      </c>
      <c r="AA112" s="35">
        <v>1</v>
      </c>
      <c r="AB112" s="42" t="s">
        <v>10</v>
      </c>
      <c r="AC112" s="31">
        <f t="shared" si="19"/>
        <v>0</v>
      </c>
      <c r="AD112" s="31"/>
      <c r="AE112" s="31">
        <f t="shared" ref="AE112:AE114" si="25">IF(X112-AC112&lt;=0,0,(X112-AC112))</f>
        <v>1</v>
      </c>
      <c r="AF112" s="32">
        <v>0</v>
      </c>
      <c r="AG112" s="57"/>
      <c r="AH112" s="47"/>
      <c r="AI112" s="47"/>
    </row>
    <row r="113" spans="1:37" ht="27.75" customHeight="1">
      <c r="A113" s="15"/>
      <c r="B113" s="23"/>
      <c r="C113" s="25"/>
      <c r="D113" s="25"/>
      <c r="E113" s="26"/>
      <c r="F113" s="31"/>
      <c r="G113" s="64"/>
      <c r="H113" s="31"/>
      <c r="I113" s="77"/>
      <c r="J113" s="63">
        <v>2</v>
      </c>
      <c r="K113" s="129" t="s">
        <v>72</v>
      </c>
      <c r="L113" s="129"/>
      <c r="M113" s="82">
        <v>5</v>
      </c>
      <c r="N113" s="31">
        <v>1</v>
      </c>
      <c r="O113" s="31">
        <v>1</v>
      </c>
      <c r="P113" s="32">
        <v>0</v>
      </c>
      <c r="Q113" s="31">
        <f t="shared" si="20"/>
        <v>1</v>
      </c>
      <c r="R113" s="56" t="s">
        <v>152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1</v>
      </c>
      <c r="Y113" s="35">
        <v>1</v>
      </c>
      <c r="Z113" s="35">
        <v>1</v>
      </c>
      <c r="AA113" s="35">
        <v>1</v>
      </c>
      <c r="AB113" s="35">
        <v>1</v>
      </c>
      <c r="AC113" s="31">
        <f t="shared" si="19"/>
        <v>0</v>
      </c>
      <c r="AD113" s="31"/>
      <c r="AE113" s="31">
        <f t="shared" si="25"/>
        <v>1</v>
      </c>
      <c r="AF113" s="32">
        <v>0</v>
      </c>
      <c r="AG113" s="64" t="s">
        <v>100</v>
      </c>
      <c r="AH113" s="47"/>
      <c r="AI113" s="47"/>
    </row>
    <row r="114" spans="1:37" ht="33" customHeight="1">
      <c r="A114" s="15"/>
      <c r="B114" s="23"/>
      <c r="C114" s="25"/>
      <c r="D114" s="25"/>
      <c r="E114" s="26"/>
      <c r="F114" s="31"/>
      <c r="G114" s="64"/>
      <c r="H114" s="31"/>
      <c r="I114" s="77"/>
      <c r="J114" s="74">
        <v>3</v>
      </c>
      <c r="K114" s="131" t="s">
        <v>83</v>
      </c>
      <c r="L114" s="131"/>
      <c r="M114" s="82">
        <v>7</v>
      </c>
      <c r="N114" s="31">
        <v>1</v>
      </c>
      <c r="O114" s="31">
        <v>0</v>
      </c>
      <c r="P114" s="32">
        <v>0</v>
      </c>
      <c r="Q114" s="31">
        <f t="shared" si="20"/>
        <v>0</v>
      </c>
      <c r="R114" s="36"/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1</v>
      </c>
      <c r="Y114" s="35">
        <v>1</v>
      </c>
      <c r="Z114" s="35">
        <v>1</v>
      </c>
      <c r="AA114" s="35">
        <v>1</v>
      </c>
      <c r="AB114" s="35">
        <v>1</v>
      </c>
      <c r="AC114" s="31">
        <f t="shared" si="19"/>
        <v>0</v>
      </c>
      <c r="AD114" s="31"/>
      <c r="AE114" s="31">
        <f t="shared" si="25"/>
        <v>1</v>
      </c>
      <c r="AF114" s="32">
        <v>0</v>
      </c>
      <c r="AG114" s="64"/>
      <c r="AH114" s="47"/>
      <c r="AI114" s="47"/>
    </row>
    <row r="115" spans="1:37" ht="16.5">
      <c r="A115" s="1"/>
      <c r="B115" s="6"/>
      <c r="C115" s="19"/>
      <c r="D115" s="20"/>
      <c r="E115" s="21"/>
      <c r="F115" s="66"/>
      <c r="G115" s="67"/>
      <c r="H115" s="66"/>
      <c r="I115" s="68"/>
      <c r="J115" s="72"/>
      <c r="K115" s="114"/>
      <c r="L115" s="115"/>
      <c r="M115" s="83"/>
      <c r="N115" s="32"/>
      <c r="O115" s="48"/>
      <c r="P115" s="32"/>
      <c r="Q115" s="31"/>
      <c r="R115" s="36"/>
      <c r="S115" s="49"/>
      <c r="T115" s="50"/>
      <c r="U115" s="50"/>
      <c r="V115" s="50"/>
      <c r="W115" s="50"/>
      <c r="X115" s="49"/>
      <c r="Y115" s="50"/>
      <c r="Z115" s="50"/>
      <c r="AA115" s="50"/>
      <c r="AB115" s="50"/>
      <c r="AC115" s="31"/>
      <c r="AD115" s="31"/>
      <c r="AE115" s="32"/>
      <c r="AF115" s="32"/>
      <c r="AG115" s="48"/>
      <c r="AH115" s="47"/>
      <c r="AI115" s="47"/>
    </row>
    <row r="116" spans="1:37" ht="16.5">
      <c r="A116" s="1"/>
      <c r="B116" s="6"/>
      <c r="C116" s="19"/>
      <c r="D116" s="20"/>
      <c r="E116" s="21"/>
      <c r="F116" s="139" t="s">
        <v>30</v>
      </c>
      <c r="G116" s="139"/>
      <c r="H116" s="139"/>
      <c r="I116" s="139"/>
      <c r="J116" s="139"/>
      <c r="K116" s="139"/>
      <c r="L116" s="139"/>
      <c r="M116" s="54"/>
      <c r="N116" s="32"/>
      <c r="O116" s="48"/>
      <c r="P116" s="32"/>
      <c r="Q116" s="31"/>
      <c r="R116" s="32"/>
      <c r="S116" s="49"/>
      <c r="T116" s="50"/>
      <c r="U116" s="50"/>
      <c r="V116" s="50"/>
      <c r="W116" s="50"/>
      <c r="X116" s="49"/>
      <c r="Y116" s="50"/>
      <c r="Z116" s="50"/>
      <c r="AA116" s="50"/>
      <c r="AB116" s="50"/>
      <c r="AC116" s="31"/>
      <c r="AD116" s="31"/>
      <c r="AE116" s="32"/>
      <c r="AF116" s="32"/>
      <c r="AG116" s="48"/>
      <c r="AH116" s="47"/>
      <c r="AI116" s="47"/>
    </row>
    <row r="117" spans="1:37" ht="27.75" customHeight="1">
      <c r="A117" s="1"/>
      <c r="B117" s="6"/>
      <c r="C117" s="19"/>
      <c r="D117" s="20"/>
      <c r="E117" s="21"/>
      <c r="F117" s="103">
        <v>5</v>
      </c>
      <c r="G117" s="140" t="s">
        <v>190</v>
      </c>
      <c r="H117" s="140"/>
      <c r="I117" s="140"/>
      <c r="J117" s="140"/>
      <c r="K117" s="140"/>
      <c r="L117" s="140"/>
      <c r="M117" s="55">
        <v>11</v>
      </c>
      <c r="N117" s="32">
        <v>1</v>
      </c>
      <c r="O117" s="32">
        <v>1</v>
      </c>
      <c r="P117" s="32">
        <v>0</v>
      </c>
      <c r="Q117" s="31">
        <f t="shared" si="20"/>
        <v>1</v>
      </c>
      <c r="R117" s="36" t="s">
        <v>102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1">
        <f>IF(Q117-N117-S117&lt;=0,0,(Q117-N117-S117))</f>
        <v>0</v>
      </c>
      <c r="AD117" s="31"/>
      <c r="AE117" s="31">
        <f>IF(X117-AC117&lt;=0,0,(X117-AC117))</f>
        <v>0</v>
      </c>
      <c r="AF117" s="32">
        <v>0</v>
      </c>
      <c r="AG117" s="48" t="s">
        <v>101</v>
      </c>
      <c r="AH117" s="47"/>
      <c r="AI117" s="47"/>
    </row>
    <row r="118" spans="1:37" ht="16.5">
      <c r="A118" s="1"/>
      <c r="B118" s="6"/>
      <c r="C118" s="19"/>
      <c r="D118" s="20"/>
      <c r="E118" s="21"/>
      <c r="F118" s="66"/>
      <c r="G118" s="67"/>
      <c r="H118" s="137" t="s">
        <v>32</v>
      </c>
      <c r="I118" s="137"/>
      <c r="J118" s="137"/>
      <c r="K118" s="137"/>
      <c r="L118" s="137"/>
      <c r="M118" s="53"/>
      <c r="N118" s="32"/>
      <c r="O118" s="48"/>
      <c r="P118" s="32"/>
      <c r="Q118" s="31"/>
      <c r="R118" s="36"/>
      <c r="S118" s="49"/>
      <c r="T118" s="50"/>
      <c r="U118" s="50"/>
      <c r="V118" s="50"/>
      <c r="W118" s="50"/>
      <c r="X118" s="49"/>
      <c r="Y118" s="50"/>
      <c r="Z118" s="50"/>
      <c r="AA118" s="50"/>
      <c r="AB118" s="50"/>
      <c r="AC118" s="31"/>
      <c r="AD118" s="31"/>
      <c r="AE118" s="32"/>
      <c r="AF118" s="32"/>
      <c r="AG118" s="48"/>
      <c r="AH118" s="47"/>
      <c r="AI118" s="47"/>
    </row>
    <row r="119" spans="1:37" ht="24" customHeight="1">
      <c r="A119" s="1"/>
      <c r="B119" s="6"/>
      <c r="C119" s="19"/>
      <c r="D119" s="20"/>
      <c r="E119" s="21"/>
      <c r="F119" s="66"/>
      <c r="G119" s="67"/>
      <c r="H119" s="103" t="s">
        <v>33</v>
      </c>
      <c r="I119" s="138" t="s">
        <v>191</v>
      </c>
      <c r="J119" s="138"/>
      <c r="K119" s="138"/>
      <c r="L119" s="138"/>
      <c r="M119" s="53">
        <v>8</v>
      </c>
      <c r="N119" s="32">
        <v>1</v>
      </c>
      <c r="O119" s="32">
        <v>1</v>
      </c>
      <c r="P119" s="32">
        <v>0</v>
      </c>
      <c r="Q119" s="31">
        <f t="shared" si="20"/>
        <v>1</v>
      </c>
      <c r="R119" s="36" t="s">
        <v>119</v>
      </c>
      <c r="S119" s="35">
        <v>0</v>
      </c>
      <c r="T119" s="35">
        <v>0</v>
      </c>
      <c r="U119" s="35">
        <v>0</v>
      </c>
      <c r="V119" s="35">
        <v>1</v>
      </c>
      <c r="W119" s="35">
        <v>0</v>
      </c>
      <c r="X119" s="35">
        <v>0</v>
      </c>
      <c r="Y119" s="35">
        <v>0</v>
      </c>
      <c r="Z119" s="35">
        <v>0</v>
      </c>
      <c r="AA119" s="35">
        <v>1</v>
      </c>
      <c r="AB119" s="35">
        <v>1</v>
      </c>
      <c r="AC119" s="31">
        <v>0</v>
      </c>
      <c r="AD119" s="31"/>
      <c r="AE119" s="31">
        <f>IF(X119-AC119&lt;=0,0,(X119-AC119))</f>
        <v>0</v>
      </c>
      <c r="AF119" s="32">
        <v>0</v>
      </c>
      <c r="AG119" s="48" t="s">
        <v>80</v>
      </c>
      <c r="AH119" s="47"/>
      <c r="AI119" s="47"/>
    </row>
    <row r="120" spans="1:37" ht="16.5">
      <c r="A120" s="1"/>
      <c r="B120" s="6"/>
      <c r="C120" s="19"/>
      <c r="D120" s="20"/>
      <c r="E120" s="21"/>
      <c r="F120" s="66"/>
      <c r="G120" s="67"/>
      <c r="H120" s="66"/>
      <c r="I120" s="68"/>
      <c r="J120" s="139" t="s">
        <v>37</v>
      </c>
      <c r="K120" s="139"/>
      <c r="L120" s="139"/>
      <c r="M120" s="54"/>
      <c r="N120" s="32"/>
      <c r="O120" s="48"/>
      <c r="P120" s="32"/>
      <c r="Q120" s="31"/>
      <c r="R120" s="3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1"/>
      <c r="AD120" s="31"/>
      <c r="AE120" s="31"/>
      <c r="AF120" s="32"/>
      <c r="AG120" s="48"/>
      <c r="AH120" s="47"/>
      <c r="AI120" s="47"/>
    </row>
    <row r="121" spans="1:37" ht="27" customHeight="1">
      <c r="A121" s="15"/>
      <c r="B121" s="23"/>
      <c r="C121" s="24"/>
      <c r="D121" s="24"/>
      <c r="E121" s="18"/>
      <c r="F121" s="60"/>
      <c r="G121" s="61"/>
      <c r="H121" s="60"/>
      <c r="I121" s="62"/>
      <c r="J121" s="63">
        <v>1</v>
      </c>
      <c r="K121" s="141" t="s">
        <v>55</v>
      </c>
      <c r="L121" s="141"/>
      <c r="M121" s="106">
        <v>6</v>
      </c>
      <c r="N121" s="32">
        <v>1</v>
      </c>
      <c r="O121" s="32">
        <v>0</v>
      </c>
      <c r="P121" s="32">
        <v>0</v>
      </c>
      <c r="Q121" s="31">
        <f t="shared" si="20"/>
        <v>0</v>
      </c>
      <c r="R121" s="56"/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1</v>
      </c>
      <c r="Y121" s="35">
        <v>1</v>
      </c>
      <c r="Z121" s="35">
        <v>1</v>
      </c>
      <c r="AA121" s="35">
        <v>1</v>
      </c>
      <c r="AB121" s="35">
        <v>1</v>
      </c>
      <c r="AC121" s="31">
        <f>IF(Q121-N121-S121&lt;=0,0,(Q121-N121-S121))</f>
        <v>0</v>
      </c>
      <c r="AD121" s="31"/>
      <c r="AE121" s="31">
        <f t="shared" ref="AE121" si="26">IF(X121-AC121&lt;=0,0,(X121-AC121))</f>
        <v>1</v>
      </c>
      <c r="AF121" s="32">
        <v>0</v>
      </c>
      <c r="AG121" s="57"/>
      <c r="AH121" s="47"/>
      <c r="AI121" s="47"/>
    </row>
    <row r="122" spans="1:37" ht="34.5" customHeight="1">
      <c r="A122" s="15"/>
      <c r="B122" s="23"/>
      <c r="C122" s="25"/>
      <c r="D122" s="25"/>
      <c r="E122" s="26"/>
      <c r="F122" s="31"/>
      <c r="G122" s="64"/>
      <c r="H122" s="31"/>
      <c r="I122" s="77"/>
      <c r="J122" s="63">
        <v>2</v>
      </c>
      <c r="K122" s="129" t="s">
        <v>72</v>
      </c>
      <c r="L122" s="129"/>
      <c r="M122" s="51">
        <v>5</v>
      </c>
      <c r="N122" s="32">
        <v>1</v>
      </c>
      <c r="O122" s="31">
        <v>1</v>
      </c>
      <c r="P122" s="32">
        <v>0</v>
      </c>
      <c r="Q122" s="31">
        <f t="shared" si="20"/>
        <v>1</v>
      </c>
      <c r="R122" s="36" t="s">
        <v>153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1">
        <f>IF(Q122-N122-S122&lt;=0,0,(Q122-N122-S122))</f>
        <v>0</v>
      </c>
      <c r="AD122" s="31"/>
      <c r="AE122" s="31">
        <f t="shared" ref="AE122:AE123" si="27">IF(X122-AC122&lt;=0,0,(X122-AC122))</f>
        <v>0</v>
      </c>
      <c r="AF122" s="32">
        <v>0</v>
      </c>
      <c r="AG122" s="76" t="s">
        <v>110</v>
      </c>
      <c r="AH122" s="47"/>
      <c r="AI122" s="47"/>
    </row>
    <row r="123" spans="1:37" ht="31.5" customHeight="1">
      <c r="A123" s="1"/>
      <c r="B123" s="6"/>
      <c r="C123" s="19"/>
      <c r="D123" s="20"/>
      <c r="E123" s="21"/>
      <c r="F123" s="66"/>
      <c r="G123" s="67"/>
      <c r="H123" s="66"/>
      <c r="I123" s="68"/>
      <c r="J123" s="74">
        <v>3</v>
      </c>
      <c r="K123" s="131" t="s">
        <v>83</v>
      </c>
      <c r="L123" s="131"/>
      <c r="M123" s="106">
        <v>7</v>
      </c>
      <c r="N123" s="36">
        <v>1</v>
      </c>
      <c r="O123" s="32">
        <v>1</v>
      </c>
      <c r="P123" s="32">
        <v>0</v>
      </c>
      <c r="Q123" s="31">
        <f t="shared" si="20"/>
        <v>1</v>
      </c>
      <c r="R123" s="36" t="s">
        <v>200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1">
        <f>IF(Q123-N123-S123&lt;=0,0,(Q123-N123-S123))</f>
        <v>0</v>
      </c>
      <c r="AD123" s="31"/>
      <c r="AE123" s="31">
        <f t="shared" si="27"/>
        <v>0</v>
      </c>
      <c r="AF123" s="32">
        <v>0</v>
      </c>
      <c r="AG123" s="48" t="s">
        <v>131</v>
      </c>
      <c r="AH123" s="47"/>
      <c r="AI123" s="47"/>
      <c r="AK123" s="36"/>
    </row>
    <row r="124" spans="1:37">
      <c r="A124" s="1"/>
      <c r="B124" s="6"/>
      <c r="C124" s="19"/>
      <c r="D124" s="20"/>
      <c r="E124" s="21"/>
      <c r="F124" s="66"/>
      <c r="G124" s="67"/>
      <c r="H124" s="66"/>
      <c r="I124" s="68"/>
      <c r="J124" s="69"/>
      <c r="K124" s="142"/>
      <c r="L124" s="142"/>
      <c r="M124" s="88"/>
      <c r="N124" s="32"/>
      <c r="O124" s="48"/>
      <c r="P124" s="32"/>
      <c r="Q124" s="31"/>
      <c r="R124" s="32"/>
      <c r="S124" s="49"/>
      <c r="T124" s="50"/>
      <c r="U124" s="50"/>
      <c r="V124" s="50"/>
      <c r="W124" s="50"/>
      <c r="X124" s="49"/>
      <c r="Y124" s="50"/>
      <c r="Z124" s="50"/>
      <c r="AA124" s="50"/>
      <c r="AB124" s="50"/>
      <c r="AC124" s="31"/>
      <c r="AD124" s="31"/>
      <c r="AE124" s="32"/>
      <c r="AF124" s="32"/>
      <c r="AG124" s="48"/>
      <c r="AH124" s="47"/>
      <c r="AI124" s="47"/>
    </row>
    <row r="125" spans="1:37" ht="16.5">
      <c r="A125" s="1"/>
      <c r="B125" s="6"/>
      <c r="C125" s="19"/>
      <c r="D125" s="20"/>
      <c r="E125" s="21"/>
      <c r="F125" s="66"/>
      <c r="G125" s="67"/>
      <c r="H125" s="137" t="s">
        <v>32</v>
      </c>
      <c r="I125" s="137"/>
      <c r="J125" s="137"/>
      <c r="K125" s="137"/>
      <c r="L125" s="137"/>
      <c r="M125" s="81"/>
      <c r="N125" s="32"/>
      <c r="O125" s="48"/>
      <c r="P125" s="32"/>
      <c r="Q125" s="31"/>
      <c r="R125" s="32"/>
      <c r="S125" s="49"/>
      <c r="T125" s="50"/>
      <c r="U125" s="50"/>
      <c r="V125" s="50"/>
      <c r="W125" s="50"/>
      <c r="X125" s="49"/>
      <c r="Y125" s="50"/>
      <c r="Z125" s="50"/>
      <c r="AA125" s="50"/>
      <c r="AB125" s="50"/>
      <c r="AC125" s="31"/>
      <c r="AD125" s="31"/>
      <c r="AE125" s="32"/>
      <c r="AF125" s="32"/>
      <c r="AG125" s="48"/>
      <c r="AH125" s="47"/>
      <c r="AI125" s="47"/>
    </row>
    <row r="126" spans="1:37" ht="27.75" customHeight="1">
      <c r="A126" s="1"/>
      <c r="B126" s="6"/>
      <c r="C126" s="19"/>
      <c r="D126" s="20"/>
      <c r="E126" s="21"/>
      <c r="F126" s="66"/>
      <c r="G126" s="67"/>
      <c r="H126" s="103" t="s">
        <v>51</v>
      </c>
      <c r="I126" s="138" t="s">
        <v>192</v>
      </c>
      <c r="J126" s="138"/>
      <c r="K126" s="138"/>
      <c r="L126" s="138"/>
      <c r="M126" s="53">
        <v>8</v>
      </c>
      <c r="N126" s="32">
        <v>1</v>
      </c>
      <c r="O126" s="32">
        <v>1</v>
      </c>
      <c r="P126" s="32">
        <v>0</v>
      </c>
      <c r="Q126" s="31">
        <f t="shared" si="20"/>
        <v>1</v>
      </c>
      <c r="R126" s="36" t="s">
        <v>104</v>
      </c>
      <c r="S126" s="35">
        <v>0</v>
      </c>
      <c r="T126" s="35">
        <v>0</v>
      </c>
      <c r="U126" s="35">
        <v>0</v>
      </c>
      <c r="V126" s="35">
        <v>0</v>
      </c>
      <c r="W126" s="35">
        <v>1</v>
      </c>
      <c r="X126" s="35">
        <v>0</v>
      </c>
      <c r="Y126" s="35">
        <v>0</v>
      </c>
      <c r="Z126" s="35">
        <v>0</v>
      </c>
      <c r="AA126" s="35">
        <v>0</v>
      </c>
      <c r="AB126" s="35">
        <v>1</v>
      </c>
      <c r="AC126" s="31">
        <f>IF(Q126-N126-S126&lt;=0,0,(Q126-N126-S126))</f>
        <v>0</v>
      </c>
      <c r="AD126" s="31"/>
      <c r="AE126" s="31">
        <f>IF(X126-AC126&lt;=0,0,(X126-AC126))</f>
        <v>0</v>
      </c>
      <c r="AF126" s="32">
        <v>0</v>
      </c>
      <c r="AG126" s="48" t="s">
        <v>103</v>
      </c>
      <c r="AH126" s="47"/>
      <c r="AI126" s="47"/>
    </row>
    <row r="127" spans="1:37" ht="16.5">
      <c r="A127" s="1"/>
      <c r="B127" s="6"/>
      <c r="C127" s="19"/>
      <c r="D127" s="20"/>
      <c r="E127" s="21"/>
      <c r="F127" s="66"/>
      <c r="G127" s="67"/>
      <c r="H127" s="66"/>
      <c r="I127" s="68"/>
      <c r="J127" s="139" t="s">
        <v>37</v>
      </c>
      <c r="K127" s="139"/>
      <c r="L127" s="139"/>
      <c r="M127" s="54"/>
      <c r="N127" s="32"/>
      <c r="O127" s="48"/>
      <c r="P127" s="32"/>
      <c r="Q127" s="31"/>
      <c r="R127" s="36"/>
      <c r="S127" s="49"/>
      <c r="T127" s="50"/>
      <c r="U127" s="50"/>
      <c r="V127" s="50"/>
      <c r="W127" s="50"/>
      <c r="X127" s="49"/>
      <c r="Y127" s="50"/>
      <c r="Z127" s="50"/>
      <c r="AA127" s="50"/>
      <c r="AB127" s="50"/>
      <c r="AC127" s="31"/>
      <c r="AD127" s="31"/>
      <c r="AE127" s="32"/>
      <c r="AF127" s="32"/>
      <c r="AG127" s="48"/>
      <c r="AH127" s="47"/>
      <c r="AI127" s="47"/>
    </row>
    <row r="128" spans="1:37" ht="25.5">
      <c r="A128" s="15"/>
      <c r="B128" s="23"/>
      <c r="C128" s="24"/>
      <c r="D128" s="24"/>
      <c r="E128" s="18"/>
      <c r="F128" s="60"/>
      <c r="G128" s="61"/>
      <c r="H128" s="60"/>
      <c r="I128" s="62"/>
      <c r="J128" s="63">
        <v>1</v>
      </c>
      <c r="K128" s="129" t="s">
        <v>56</v>
      </c>
      <c r="L128" s="129"/>
      <c r="M128" s="82">
        <v>5</v>
      </c>
      <c r="N128" s="32">
        <v>1</v>
      </c>
      <c r="O128" s="32">
        <v>1</v>
      </c>
      <c r="P128" s="32">
        <v>0</v>
      </c>
      <c r="Q128" s="31">
        <f t="shared" si="20"/>
        <v>1</v>
      </c>
      <c r="R128" s="56" t="s">
        <v>106</v>
      </c>
      <c r="S128" s="35">
        <v>0</v>
      </c>
      <c r="T128" s="35">
        <v>0</v>
      </c>
      <c r="U128" s="35">
        <v>0</v>
      </c>
      <c r="V128" s="35">
        <v>1</v>
      </c>
      <c r="W128" s="35">
        <v>0</v>
      </c>
      <c r="X128" s="35">
        <v>0</v>
      </c>
      <c r="Y128" s="35">
        <v>0</v>
      </c>
      <c r="Z128" s="35">
        <v>0</v>
      </c>
      <c r="AA128" s="35">
        <v>1</v>
      </c>
      <c r="AB128" s="35">
        <v>1</v>
      </c>
      <c r="AC128" s="31">
        <f>IF(Q128-N128-S128&lt;=0,0,(Q128-N128-S128))</f>
        <v>0</v>
      </c>
      <c r="AD128" s="31"/>
      <c r="AE128" s="31">
        <f t="shared" ref="AE128:AE130" si="28">IF(X128-AC128&lt;=0,0,(X128-AC128))</f>
        <v>0</v>
      </c>
      <c r="AF128" s="32">
        <v>0</v>
      </c>
      <c r="AG128" s="57" t="s">
        <v>130</v>
      </c>
      <c r="AH128" s="47"/>
      <c r="AI128" s="47"/>
    </row>
    <row r="129" spans="1:35" ht="22.5" customHeight="1">
      <c r="A129" s="15"/>
      <c r="B129" s="23"/>
      <c r="C129" s="25"/>
      <c r="D129" s="25"/>
      <c r="E129" s="26"/>
      <c r="F129" s="31"/>
      <c r="G129" s="64"/>
      <c r="H129" s="31"/>
      <c r="I129" s="77"/>
      <c r="J129" s="63">
        <v>2</v>
      </c>
      <c r="K129" s="129" t="s">
        <v>55</v>
      </c>
      <c r="L129" s="129"/>
      <c r="M129" s="82">
        <v>6</v>
      </c>
      <c r="N129" s="31">
        <v>1</v>
      </c>
      <c r="O129" s="31">
        <v>0</v>
      </c>
      <c r="P129" s="32">
        <v>0</v>
      </c>
      <c r="Q129" s="31">
        <f t="shared" si="20"/>
        <v>0</v>
      </c>
      <c r="R129" s="36"/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1</v>
      </c>
      <c r="Y129" s="35">
        <v>1</v>
      </c>
      <c r="Z129" s="35">
        <v>1</v>
      </c>
      <c r="AA129" s="35">
        <v>1</v>
      </c>
      <c r="AB129" s="35">
        <v>1</v>
      </c>
      <c r="AC129" s="31">
        <f>IF(Q129-N129-S129&lt;=0,0,(Q129-N129-S129))</f>
        <v>0</v>
      </c>
      <c r="AD129" s="31"/>
      <c r="AE129" s="31">
        <f t="shared" si="28"/>
        <v>1</v>
      </c>
      <c r="AF129" s="32">
        <v>0</v>
      </c>
      <c r="AG129" s="48"/>
      <c r="AH129" s="47"/>
      <c r="AI129" s="47"/>
    </row>
    <row r="130" spans="1:35" ht="31.5" customHeight="1">
      <c r="A130" s="1"/>
      <c r="B130" s="6"/>
      <c r="C130" s="19"/>
      <c r="D130" s="20"/>
      <c r="E130" s="21"/>
      <c r="F130" s="66"/>
      <c r="G130" s="67"/>
      <c r="H130" s="66"/>
      <c r="I130" s="68"/>
      <c r="J130" s="74">
        <v>3</v>
      </c>
      <c r="K130" s="131" t="s">
        <v>83</v>
      </c>
      <c r="L130" s="131"/>
      <c r="M130" s="107">
        <v>7</v>
      </c>
      <c r="N130" s="32">
        <v>1</v>
      </c>
      <c r="O130" s="32">
        <v>1</v>
      </c>
      <c r="P130" s="32">
        <v>0</v>
      </c>
      <c r="Q130" s="31">
        <f t="shared" si="20"/>
        <v>1</v>
      </c>
      <c r="R130" s="36" t="s">
        <v>195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1">
        <f>IF(Q130-N130-S130&lt;=0,0,(Q130-N130-S130))</f>
        <v>0</v>
      </c>
      <c r="AD130" s="31"/>
      <c r="AE130" s="31">
        <f t="shared" si="28"/>
        <v>0</v>
      </c>
      <c r="AF130" s="32">
        <v>0</v>
      </c>
      <c r="AG130" s="48" t="s">
        <v>121</v>
      </c>
      <c r="AH130" s="47"/>
      <c r="AI130" s="47"/>
    </row>
    <row r="131" spans="1:35" ht="16.5">
      <c r="A131" s="1"/>
      <c r="B131" s="6"/>
      <c r="C131" s="19"/>
      <c r="D131" s="20"/>
      <c r="E131" s="21"/>
      <c r="F131" s="66"/>
      <c r="G131" s="67"/>
      <c r="H131" s="66"/>
      <c r="I131" s="68"/>
      <c r="J131" s="72"/>
      <c r="K131" s="83"/>
      <c r="L131" s="83"/>
      <c r="M131" s="83"/>
      <c r="N131" s="32"/>
      <c r="O131" s="48"/>
      <c r="P131" s="32"/>
      <c r="Q131" s="31"/>
      <c r="R131" s="32"/>
      <c r="S131" s="49"/>
      <c r="T131" s="50"/>
      <c r="U131" s="50"/>
      <c r="V131" s="50"/>
      <c r="W131" s="50"/>
      <c r="X131" s="49"/>
      <c r="Y131" s="50"/>
      <c r="Z131" s="50"/>
      <c r="AA131" s="50"/>
      <c r="AB131" s="50"/>
      <c r="AC131" s="31"/>
      <c r="AD131" s="31"/>
      <c r="AE131" s="32"/>
      <c r="AF131" s="32"/>
      <c r="AG131" s="48"/>
      <c r="AH131" s="47"/>
      <c r="AI131" s="47"/>
    </row>
    <row r="132" spans="1:35" ht="16.5">
      <c r="A132" s="1"/>
      <c r="B132" s="6"/>
      <c r="C132" s="19"/>
      <c r="D132" s="20"/>
      <c r="E132" s="21"/>
      <c r="F132" s="66"/>
      <c r="G132" s="67"/>
      <c r="H132" s="137" t="s">
        <v>32</v>
      </c>
      <c r="I132" s="137"/>
      <c r="J132" s="137"/>
      <c r="K132" s="137"/>
      <c r="L132" s="137"/>
      <c r="M132" s="53"/>
      <c r="N132" s="32"/>
      <c r="O132" s="48"/>
      <c r="P132" s="32"/>
      <c r="Q132" s="31"/>
      <c r="R132" s="32"/>
      <c r="S132" s="49"/>
      <c r="T132" s="50"/>
      <c r="U132" s="50"/>
      <c r="V132" s="50"/>
      <c r="W132" s="50"/>
      <c r="X132" s="49"/>
      <c r="Y132" s="50"/>
      <c r="Z132" s="50"/>
      <c r="AA132" s="50"/>
      <c r="AB132" s="50"/>
      <c r="AC132" s="31"/>
      <c r="AD132" s="31"/>
      <c r="AE132" s="32"/>
      <c r="AF132" s="32"/>
      <c r="AG132" s="48"/>
      <c r="AH132" s="47"/>
      <c r="AI132" s="47"/>
    </row>
    <row r="133" spans="1:35" ht="26.25" customHeight="1">
      <c r="A133" s="1"/>
      <c r="B133" s="6"/>
      <c r="C133" s="19"/>
      <c r="D133" s="20"/>
      <c r="E133" s="21"/>
      <c r="F133" s="66"/>
      <c r="G133" s="67"/>
      <c r="H133" s="103" t="s">
        <v>57</v>
      </c>
      <c r="I133" s="138" t="s">
        <v>193</v>
      </c>
      <c r="J133" s="138"/>
      <c r="K133" s="138"/>
      <c r="L133" s="138"/>
      <c r="M133" s="53">
        <v>8</v>
      </c>
      <c r="N133" s="32">
        <v>1</v>
      </c>
      <c r="O133" s="32">
        <v>1</v>
      </c>
      <c r="P133" s="32">
        <v>0</v>
      </c>
      <c r="Q133" s="31">
        <f t="shared" si="20"/>
        <v>1</v>
      </c>
      <c r="R133" s="36" t="s">
        <v>154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1</v>
      </c>
      <c r="Y133" s="35">
        <v>1</v>
      </c>
      <c r="Z133" s="35">
        <v>1</v>
      </c>
      <c r="AA133" s="35">
        <v>1</v>
      </c>
      <c r="AB133" s="35">
        <v>1</v>
      </c>
      <c r="AC133" s="31">
        <f>IF(Q133-N133-S133&lt;=0,0,(Q133-N133-S133))</f>
        <v>0</v>
      </c>
      <c r="AD133" s="31"/>
      <c r="AE133" s="31">
        <f>IF(X133-AC133&lt;=0,0,(X133-AC133))</f>
        <v>1</v>
      </c>
      <c r="AF133" s="32">
        <v>0</v>
      </c>
      <c r="AG133" s="45" t="s">
        <v>105</v>
      </c>
      <c r="AH133" s="47"/>
      <c r="AI133" s="47"/>
    </row>
    <row r="134" spans="1:35" ht="16.5">
      <c r="A134" s="1"/>
      <c r="B134" s="6"/>
      <c r="C134" s="19"/>
      <c r="D134" s="20"/>
      <c r="E134" s="21"/>
      <c r="F134" s="66"/>
      <c r="G134" s="67"/>
      <c r="H134" s="66"/>
      <c r="I134" s="68"/>
      <c r="J134" s="139" t="s">
        <v>37</v>
      </c>
      <c r="K134" s="139"/>
      <c r="L134" s="139"/>
      <c r="M134" s="54"/>
      <c r="N134" s="32"/>
      <c r="O134" s="48"/>
      <c r="P134" s="32"/>
      <c r="Q134" s="31"/>
      <c r="R134" s="36"/>
      <c r="S134" s="49"/>
      <c r="T134" s="50"/>
      <c r="U134" s="50"/>
      <c r="V134" s="50"/>
      <c r="W134" s="50"/>
      <c r="X134" s="49"/>
      <c r="Y134" s="50"/>
      <c r="Z134" s="50"/>
      <c r="AA134" s="50"/>
      <c r="AB134" s="50"/>
      <c r="AC134" s="31"/>
      <c r="AD134" s="31"/>
      <c r="AE134" s="32"/>
      <c r="AF134" s="32"/>
      <c r="AG134" s="48"/>
      <c r="AH134" s="47"/>
      <c r="AI134" s="47"/>
    </row>
    <row r="135" spans="1:35" ht="18.75" customHeight="1">
      <c r="A135" s="15"/>
      <c r="B135" s="23"/>
      <c r="C135" s="24"/>
      <c r="D135" s="24"/>
      <c r="E135" s="18"/>
      <c r="F135" s="60"/>
      <c r="G135" s="61"/>
      <c r="H135" s="60"/>
      <c r="I135" s="62"/>
      <c r="J135" s="63">
        <v>1</v>
      </c>
      <c r="K135" s="129" t="s">
        <v>72</v>
      </c>
      <c r="L135" s="129"/>
      <c r="M135" s="82">
        <v>5</v>
      </c>
      <c r="N135" s="31">
        <v>1</v>
      </c>
      <c r="O135" s="31">
        <v>0</v>
      </c>
      <c r="P135" s="32">
        <v>0</v>
      </c>
      <c r="Q135" s="31">
        <f t="shared" si="20"/>
        <v>0</v>
      </c>
      <c r="R135" s="56"/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1</v>
      </c>
      <c r="Y135" s="35">
        <v>1</v>
      </c>
      <c r="Z135" s="35">
        <v>1</v>
      </c>
      <c r="AA135" s="35">
        <v>1</v>
      </c>
      <c r="AB135" s="35">
        <v>1</v>
      </c>
      <c r="AC135" s="31">
        <f>IF(Q135-N135-S135&lt;=0,0,(Q135-N135-S135))</f>
        <v>0</v>
      </c>
      <c r="AD135" s="31"/>
      <c r="AE135" s="31">
        <f>IF(X135-AC135&lt;=0,0,(X135-AC135))</f>
        <v>1</v>
      </c>
      <c r="AF135" s="32">
        <v>0</v>
      </c>
      <c r="AG135" s="57"/>
      <c r="AH135" s="47"/>
      <c r="AI135" s="47"/>
    </row>
    <row r="136" spans="1:35" ht="36" customHeight="1">
      <c r="A136" s="15"/>
      <c r="B136" s="23"/>
      <c r="C136" s="25"/>
      <c r="D136" s="25"/>
      <c r="E136" s="26"/>
      <c r="F136" s="31"/>
      <c r="G136" s="64"/>
      <c r="H136" s="31"/>
      <c r="I136" s="77"/>
      <c r="J136" s="63">
        <v>2</v>
      </c>
      <c r="K136" s="130" t="s">
        <v>107</v>
      </c>
      <c r="L136" s="130"/>
      <c r="M136" s="109">
        <v>7</v>
      </c>
      <c r="N136" s="32">
        <v>1</v>
      </c>
      <c r="O136" s="32">
        <v>1</v>
      </c>
      <c r="P136" s="32">
        <v>0</v>
      </c>
      <c r="Q136" s="31">
        <v>1</v>
      </c>
      <c r="R136" s="56" t="s">
        <v>201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1">
        <f t="shared" ref="AC136:AC137" si="29">IF(Q136-N136-S136&lt;=0,0,(Q136-N136-S136))</f>
        <v>0</v>
      </c>
      <c r="AD136" s="31"/>
      <c r="AE136" s="31">
        <f t="shared" ref="AE136:AE137" si="30">IF(X136-AC136&lt;=0,0,(X136-AC136))</f>
        <v>0</v>
      </c>
      <c r="AF136" s="32">
        <v>0</v>
      </c>
      <c r="AG136" s="57"/>
      <c r="AH136" s="47"/>
      <c r="AI136" s="47"/>
    </row>
    <row r="137" spans="1:35" ht="25.5">
      <c r="A137" s="1"/>
      <c r="B137" s="6"/>
      <c r="C137" s="19"/>
      <c r="D137" s="20"/>
      <c r="E137" s="21"/>
      <c r="F137" s="66"/>
      <c r="G137" s="67"/>
      <c r="H137" s="66"/>
      <c r="I137" s="68"/>
      <c r="J137" s="74">
        <v>3</v>
      </c>
      <c r="K137" s="131" t="s">
        <v>71</v>
      </c>
      <c r="L137" s="131"/>
      <c r="M137" s="106">
        <v>6</v>
      </c>
      <c r="N137" s="32">
        <v>1</v>
      </c>
      <c r="O137" s="32">
        <v>1</v>
      </c>
      <c r="P137" s="32">
        <v>0</v>
      </c>
      <c r="Q137" s="31">
        <v>1</v>
      </c>
      <c r="R137" s="36" t="s">
        <v>162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1">
        <f t="shared" si="29"/>
        <v>0</v>
      </c>
      <c r="AD137" s="31"/>
      <c r="AE137" s="31">
        <f t="shared" si="30"/>
        <v>0</v>
      </c>
      <c r="AF137" s="32">
        <v>0</v>
      </c>
      <c r="AG137" s="64" t="s">
        <v>53</v>
      </c>
      <c r="AH137" s="47"/>
      <c r="AI137" s="47"/>
    </row>
    <row r="138" spans="1:35">
      <c r="A138" s="1"/>
      <c r="B138" s="1"/>
      <c r="C138" s="1"/>
      <c r="D138" s="2"/>
      <c r="E138" s="1"/>
      <c r="F138" s="89"/>
      <c r="G138" s="90"/>
      <c r="H138" s="89"/>
      <c r="I138" s="90"/>
      <c r="J138" s="90"/>
      <c r="K138" s="90"/>
      <c r="L138" s="90"/>
      <c r="M138" s="91"/>
      <c r="N138" s="92"/>
      <c r="O138" s="91"/>
      <c r="P138" s="92"/>
      <c r="Q138" s="92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2"/>
      <c r="AF138" s="91"/>
      <c r="AG138" s="91"/>
      <c r="AH138" s="47"/>
      <c r="AI138" s="47"/>
    </row>
    <row r="139" spans="1:35" ht="10.5" customHeight="1">
      <c r="A139" s="1"/>
      <c r="B139" s="1"/>
      <c r="C139" s="1"/>
      <c r="D139" s="2"/>
      <c r="E139" s="1"/>
      <c r="F139" s="89"/>
      <c r="G139" s="90"/>
      <c r="H139" s="89"/>
      <c r="I139" s="90"/>
      <c r="J139" s="90"/>
      <c r="K139" s="90"/>
      <c r="L139" s="90"/>
      <c r="M139" s="91"/>
      <c r="N139" s="92"/>
      <c r="O139" s="91"/>
      <c r="P139" s="92"/>
      <c r="Q139" s="92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132" t="s">
        <v>177</v>
      </c>
      <c r="AC139" s="132"/>
      <c r="AD139" s="132"/>
      <c r="AE139" s="132"/>
      <c r="AF139" s="132"/>
      <c r="AG139" s="132"/>
      <c r="AH139" s="47"/>
      <c r="AI139" s="47"/>
    </row>
    <row r="140" spans="1:35" ht="12" customHeight="1">
      <c r="A140" s="1"/>
      <c r="B140" s="1"/>
      <c r="C140" s="1"/>
      <c r="D140" s="2"/>
      <c r="E140" s="1"/>
      <c r="F140" s="89"/>
      <c r="G140" s="90"/>
      <c r="H140" s="89"/>
      <c r="I140" s="90"/>
      <c r="J140" s="90"/>
      <c r="K140" s="90"/>
      <c r="L140" s="90"/>
      <c r="M140" s="91"/>
      <c r="N140" s="92"/>
      <c r="O140" s="91"/>
      <c r="P140" s="92"/>
      <c r="Q140" s="92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133" t="s">
        <v>111</v>
      </c>
      <c r="AC140" s="133"/>
      <c r="AD140" s="133"/>
      <c r="AE140" s="133"/>
      <c r="AF140" s="133"/>
      <c r="AG140" s="133"/>
      <c r="AH140" s="47"/>
      <c r="AI140" s="47"/>
    </row>
    <row r="141" spans="1:35">
      <c r="A141" s="1"/>
      <c r="B141" s="1"/>
      <c r="C141" s="1"/>
      <c r="D141" s="2"/>
      <c r="E141" s="1"/>
      <c r="F141" s="89"/>
      <c r="G141" s="90"/>
      <c r="H141" s="89"/>
      <c r="I141" s="90"/>
      <c r="J141" s="90"/>
      <c r="K141" s="90"/>
      <c r="L141" s="90"/>
      <c r="M141" s="91"/>
      <c r="N141" s="92"/>
      <c r="O141" s="91"/>
      <c r="P141" s="92"/>
      <c r="Q141" s="92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133" t="s">
        <v>108</v>
      </c>
      <c r="AC141" s="133"/>
      <c r="AD141" s="133"/>
      <c r="AE141" s="133"/>
      <c r="AF141" s="133"/>
      <c r="AG141" s="133"/>
      <c r="AH141" s="47"/>
      <c r="AI141" s="47"/>
    </row>
    <row r="142" spans="1:35" ht="9.9499999999999993" customHeight="1">
      <c r="A142" s="1"/>
      <c r="B142" s="1"/>
      <c r="C142" s="1"/>
      <c r="D142" s="2"/>
      <c r="E142" s="1"/>
      <c r="F142" s="89"/>
      <c r="G142" s="90"/>
      <c r="H142" s="89"/>
      <c r="I142" s="90"/>
      <c r="J142" s="90"/>
      <c r="K142" s="90"/>
      <c r="L142" s="90"/>
      <c r="M142" s="91"/>
      <c r="N142" s="92"/>
      <c r="O142" s="91"/>
      <c r="P142" s="92"/>
      <c r="Q142" s="92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134"/>
      <c r="AC142" s="134"/>
      <c r="AD142" s="134"/>
      <c r="AE142" s="134"/>
      <c r="AF142" s="134"/>
      <c r="AG142" s="134"/>
      <c r="AH142" s="47"/>
      <c r="AI142" s="47"/>
    </row>
    <row r="143" spans="1:35" ht="9.9499999999999993" customHeight="1">
      <c r="A143" s="1"/>
      <c r="B143" s="1"/>
      <c r="C143" s="1"/>
      <c r="D143" s="2"/>
      <c r="E143" s="1"/>
      <c r="F143" s="89"/>
      <c r="G143" s="90"/>
      <c r="H143" s="89"/>
      <c r="I143" s="90"/>
      <c r="J143" s="90"/>
      <c r="K143" s="90"/>
      <c r="L143" s="90"/>
      <c r="M143" s="91"/>
      <c r="N143" s="92"/>
      <c r="O143" s="91"/>
      <c r="P143" s="92"/>
      <c r="Q143" s="92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3"/>
      <c r="AC143" s="93"/>
      <c r="AD143" s="97"/>
      <c r="AE143" s="93"/>
      <c r="AF143" s="93"/>
      <c r="AG143" s="93"/>
      <c r="AH143" s="47"/>
      <c r="AI143" s="47"/>
    </row>
    <row r="144" spans="1:35" ht="9.9499999999999993" customHeight="1">
      <c r="A144" s="1"/>
      <c r="B144" s="1"/>
      <c r="C144" s="1"/>
      <c r="D144" s="2"/>
      <c r="E144" s="1"/>
      <c r="F144" s="89"/>
      <c r="G144" s="90"/>
      <c r="H144" s="89"/>
      <c r="I144" s="90"/>
      <c r="J144" s="90"/>
      <c r="K144" s="90"/>
      <c r="L144" s="90"/>
      <c r="M144" s="91"/>
      <c r="N144" s="92"/>
      <c r="O144" s="91"/>
      <c r="P144" s="92"/>
      <c r="Q144" s="92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4"/>
      <c r="AC144" s="95"/>
      <c r="AD144" s="95"/>
      <c r="AE144" s="95"/>
      <c r="AF144" s="95"/>
      <c r="AG144" s="94"/>
      <c r="AH144" s="47"/>
      <c r="AI144" s="47"/>
    </row>
    <row r="145" spans="1:35" ht="9.9499999999999993" customHeight="1">
      <c r="A145" s="1"/>
      <c r="B145" s="1"/>
      <c r="C145" s="1"/>
      <c r="D145" s="2"/>
      <c r="E145" s="1"/>
      <c r="F145" s="89"/>
      <c r="G145" s="90"/>
      <c r="H145" s="89"/>
      <c r="I145" s="90"/>
      <c r="J145" s="90"/>
      <c r="K145" s="90"/>
      <c r="L145" s="90"/>
      <c r="M145" s="91"/>
      <c r="N145" s="92"/>
      <c r="O145" s="91"/>
      <c r="P145" s="92"/>
      <c r="Q145" s="92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4"/>
      <c r="AC145" s="95"/>
      <c r="AD145" s="95"/>
      <c r="AE145" s="95"/>
      <c r="AF145" s="95"/>
      <c r="AG145" s="94"/>
      <c r="AH145" s="47"/>
      <c r="AI145" s="47"/>
    </row>
    <row r="146" spans="1:35" ht="15" customHeight="1">
      <c r="A146" s="1"/>
      <c r="B146" s="1"/>
      <c r="C146" s="1"/>
      <c r="D146" s="2"/>
      <c r="E146" s="1"/>
      <c r="F146" s="89"/>
      <c r="G146" s="90"/>
      <c r="H146" s="89"/>
      <c r="I146" s="90"/>
      <c r="J146" s="90"/>
      <c r="K146" s="90"/>
      <c r="L146" s="90"/>
      <c r="M146" s="91"/>
      <c r="N146" s="92"/>
      <c r="O146" s="91"/>
      <c r="P146" s="92"/>
      <c r="Q146" s="92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135" t="s">
        <v>113</v>
      </c>
      <c r="AC146" s="135"/>
      <c r="AD146" s="135"/>
      <c r="AE146" s="135"/>
      <c r="AF146" s="135"/>
      <c r="AG146" s="135"/>
      <c r="AH146" s="47"/>
      <c r="AI146" s="47"/>
    </row>
    <row r="147" spans="1:35">
      <c r="A147" s="1"/>
      <c r="B147" s="1"/>
      <c r="C147" s="1"/>
      <c r="D147" s="2"/>
      <c r="E147" s="1"/>
      <c r="F147" s="37"/>
      <c r="G147" s="38"/>
      <c r="H147" s="37"/>
      <c r="I147" s="38"/>
      <c r="J147" s="38"/>
      <c r="K147" s="38"/>
      <c r="L147" s="38"/>
      <c r="M147" s="1"/>
      <c r="N147" s="2"/>
      <c r="O147" s="1"/>
      <c r="P147" s="2"/>
      <c r="Q147" s="2"/>
      <c r="R147" s="1"/>
      <c r="S147" s="1"/>
      <c r="T147" s="1"/>
      <c r="U147" s="1"/>
      <c r="V147" s="1"/>
      <c r="W147" s="1"/>
      <c r="X147" s="91"/>
      <c r="Y147" s="1"/>
      <c r="Z147" s="1"/>
      <c r="AA147" s="1"/>
      <c r="AB147" s="136" t="s">
        <v>112</v>
      </c>
      <c r="AC147" s="136"/>
      <c r="AD147" s="136"/>
      <c r="AE147" s="136"/>
      <c r="AF147" s="136"/>
      <c r="AG147" s="136"/>
    </row>
    <row r="148" spans="1:35">
      <c r="AB148" s="119"/>
      <c r="AC148" s="119"/>
      <c r="AD148" s="119"/>
      <c r="AE148" s="119"/>
      <c r="AF148" s="119"/>
      <c r="AG148" s="119"/>
    </row>
  </sheetData>
  <mergeCells count="127">
    <mergeCell ref="B1:AG1"/>
    <mergeCell ref="A2:AG2"/>
    <mergeCell ref="Q4:AF4"/>
    <mergeCell ref="S5:W5"/>
    <mergeCell ref="X5:AB5"/>
    <mergeCell ref="AE5:AF5"/>
    <mergeCell ref="C7:L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J28:L28"/>
    <mergeCell ref="K29:L29"/>
    <mergeCell ref="K31:L31"/>
    <mergeCell ref="K32:L32"/>
    <mergeCell ref="K33:L33"/>
    <mergeCell ref="J36:L36"/>
    <mergeCell ref="K37:L37"/>
    <mergeCell ref="K38:L38"/>
    <mergeCell ref="K39:L39"/>
    <mergeCell ref="K41:L41"/>
    <mergeCell ref="K30:L30"/>
    <mergeCell ref="K40:L40"/>
    <mergeCell ref="I46:L46"/>
    <mergeCell ref="J47:L47"/>
    <mergeCell ref="K48:L48"/>
    <mergeCell ref="K49:L49"/>
    <mergeCell ref="K50:L50"/>
    <mergeCell ref="K51:L51"/>
    <mergeCell ref="H52:L52"/>
    <mergeCell ref="I53:L53"/>
    <mergeCell ref="J54:L54"/>
    <mergeCell ref="K55:L55"/>
    <mergeCell ref="K56:L56"/>
    <mergeCell ref="K57:L57"/>
    <mergeCell ref="H59:L59"/>
    <mergeCell ref="I60:L60"/>
    <mergeCell ref="J61:L61"/>
    <mergeCell ref="K62:L62"/>
    <mergeCell ref="K63:L63"/>
    <mergeCell ref="K64:L64"/>
    <mergeCell ref="G67:L67"/>
    <mergeCell ref="I69:L69"/>
    <mergeCell ref="J70:L70"/>
    <mergeCell ref="K71:L71"/>
    <mergeCell ref="K75:L75"/>
    <mergeCell ref="K76:L76"/>
    <mergeCell ref="K78:L78"/>
    <mergeCell ref="H79:L79"/>
    <mergeCell ref="I80:L80"/>
    <mergeCell ref="K77:L77"/>
    <mergeCell ref="J81:L81"/>
    <mergeCell ref="K82:L82"/>
    <mergeCell ref="K83:L83"/>
    <mergeCell ref="K84:L84"/>
    <mergeCell ref="H86:L86"/>
    <mergeCell ref="I87:L87"/>
    <mergeCell ref="J88:L88"/>
    <mergeCell ref="K89:L89"/>
    <mergeCell ref="K90:L90"/>
    <mergeCell ref="K91:L91"/>
    <mergeCell ref="J97:L97"/>
    <mergeCell ref="K98:L98"/>
    <mergeCell ref="K99:L99"/>
    <mergeCell ref="K100:L100"/>
    <mergeCell ref="K101:L101"/>
    <mergeCell ref="H102:L102"/>
    <mergeCell ref="I103:L103"/>
    <mergeCell ref="J104:L104"/>
    <mergeCell ref="K105:L105"/>
    <mergeCell ref="K106:L106"/>
    <mergeCell ref="K107:L107"/>
    <mergeCell ref="H109:L109"/>
    <mergeCell ref="I110:L110"/>
    <mergeCell ref="J111:L111"/>
    <mergeCell ref="K112:L112"/>
    <mergeCell ref="K113:L113"/>
    <mergeCell ref="K114:L114"/>
    <mergeCell ref="F116:L116"/>
    <mergeCell ref="G117:L117"/>
    <mergeCell ref="H118:L118"/>
    <mergeCell ref="I119:L119"/>
    <mergeCell ref="J120:L120"/>
    <mergeCell ref="K121:L121"/>
    <mergeCell ref="K122:L122"/>
    <mergeCell ref="K123:L123"/>
    <mergeCell ref="K124:L124"/>
    <mergeCell ref="AB147:AG147"/>
    <mergeCell ref="H125:L125"/>
    <mergeCell ref="I126:L126"/>
    <mergeCell ref="J127:L127"/>
    <mergeCell ref="K128:L128"/>
    <mergeCell ref="K129:L129"/>
    <mergeCell ref="K130:L130"/>
    <mergeCell ref="H132:L132"/>
    <mergeCell ref="I133:L133"/>
    <mergeCell ref="J134:L134"/>
    <mergeCell ref="K115:L115"/>
    <mergeCell ref="G94:L94"/>
    <mergeCell ref="AB148:AG148"/>
    <mergeCell ref="B4:B6"/>
    <mergeCell ref="M4:M6"/>
    <mergeCell ref="N4:N6"/>
    <mergeCell ref="O4:O6"/>
    <mergeCell ref="P4:P6"/>
    <mergeCell ref="Q5:Q6"/>
    <mergeCell ref="R5:R6"/>
    <mergeCell ref="AC5:AC6"/>
    <mergeCell ref="AG4:AG6"/>
    <mergeCell ref="C4:L6"/>
    <mergeCell ref="K72:L72"/>
    <mergeCell ref="K73:L73"/>
    <mergeCell ref="K74:L74"/>
    <mergeCell ref="K135:L135"/>
    <mergeCell ref="K136:L136"/>
    <mergeCell ref="K137:L137"/>
    <mergeCell ref="AB139:AG139"/>
    <mergeCell ref="AB140:AG140"/>
    <mergeCell ref="AB141:AG141"/>
    <mergeCell ref="AB142:AG142"/>
    <mergeCell ref="AB146:AG146"/>
  </mergeCells>
  <pageMargins left="1.1013888888888901" right="0.118055555555556" top="0.74791666666666701" bottom="0.74791666666666701" header="0.31388888888888899" footer="0.31388888888888899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2021-03-17T09:59:14Z</cp:lastPrinted>
  <dcterms:created xsi:type="dcterms:W3CDTF">2019-05-28T04:21:00Z</dcterms:created>
  <dcterms:modified xsi:type="dcterms:W3CDTF">2021-03-17T10:25:57Z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1033-11.2.0.8942</vt:lpwstr>
  </property>
</Properties>
</file>